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DA3B87FA-619E-482F-8EFA-934360959BB9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X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4" i="19" l="1"/>
  <c r="AB34" i="19"/>
  <c r="AA34" i="19"/>
  <c r="Y34" i="19"/>
  <c r="X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AC33" i="19"/>
  <c r="AB33" i="19"/>
  <c r="AA33" i="19"/>
  <c r="Y33" i="19"/>
  <c r="X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AC32" i="19"/>
  <c r="AB32" i="19"/>
  <c r="AA32" i="19"/>
  <c r="Y32" i="19"/>
  <c r="X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W31" i="19"/>
  <c r="Z31" i="19" s="1"/>
  <c r="F31" i="19"/>
  <c r="W30" i="19"/>
  <c r="Z30" i="19" s="1"/>
  <c r="F30" i="19"/>
  <c r="W29" i="19"/>
  <c r="Z29" i="19" s="1"/>
  <c r="F29" i="19"/>
  <c r="AC27" i="19"/>
  <c r="AB27" i="19"/>
  <c r="AA27" i="19"/>
  <c r="Y27" i="19"/>
  <c r="X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AC26" i="19"/>
  <c r="AB26" i="19"/>
  <c r="AA26" i="19"/>
  <c r="Y26" i="19"/>
  <c r="X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AC25" i="19"/>
  <c r="AB25" i="19"/>
  <c r="AA25" i="19"/>
  <c r="Y25" i="19"/>
  <c r="X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W24" i="19"/>
  <c r="Z24" i="19" s="1"/>
  <c r="W23" i="19"/>
  <c r="Z23" i="19" s="1"/>
  <c r="W22" i="19"/>
  <c r="Z22" i="19" s="1"/>
  <c r="W21" i="19"/>
  <c r="AC19" i="19"/>
  <c r="AB19" i="19"/>
  <c r="AA19" i="19"/>
  <c r="Y19" i="19"/>
  <c r="X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AC18" i="19"/>
  <c r="AB18" i="19"/>
  <c r="AA18" i="19"/>
  <c r="Y18" i="19"/>
  <c r="X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AC17" i="19"/>
  <c r="AB17" i="19"/>
  <c r="AA17" i="19"/>
  <c r="Y17" i="19"/>
  <c r="X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W16" i="19"/>
  <c r="Z16" i="19" s="1"/>
  <c r="F16" i="19"/>
  <c r="W15" i="19"/>
  <c r="Z15" i="19" s="1"/>
  <c r="F15" i="19"/>
  <c r="W14" i="19"/>
  <c r="Z14" i="19" s="1"/>
  <c r="F14" i="19"/>
  <c r="W13" i="19"/>
  <c r="F13" i="19"/>
  <c r="AC11" i="19"/>
  <c r="AB11" i="19"/>
  <c r="AA11" i="19"/>
  <c r="Y11" i="19"/>
  <c r="X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AC10" i="19"/>
  <c r="AB10" i="19"/>
  <c r="AA10" i="19"/>
  <c r="Y10" i="19"/>
  <c r="X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AC9" i="19"/>
  <c r="AB9" i="19"/>
  <c r="AA9" i="19"/>
  <c r="Y9" i="19"/>
  <c r="X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W8" i="19"/>
  <c r="Z8" i="19" s="1"/>
  <c r="W7" i="19"/>
  <c r="Z7" i="19" s="1"/>
  <c r="W6" i="19"/>
  <c r="Z6" i="19" s="1"/>
  <c r="W5" i="19"/>
  <c r="W18" i="19" l="1"/>
  <c r="W25" i="19"/>
  <c r="W17" i="19"/>
  <c r="W27" i="19"/>
  <c r="W11" i="19"/>
  <c r="W19" i="19"/>
  <c r="W26" i="19"/>
  <c r="Z13" i="19"/>
  <c r="Z19" i="19" s="1"/>
  <c r="Z21" i="19"/>
  <c r="Z27" i="19" s="1"/>
  <c r="Z34" i="19"/>
  <c r="Z33" i="19"/>
  <c r="Z32" i="19"/>
  <c r="Z5" i="19"/>
  <c r="W32" i="19"/>
  <c r="W33" i="19"/>
  <c r="W34" i="19"/>
  <c r="W9" i="19"/>
  <c r="W10" i="19"/>
  <c r="Z26" i="19" l="1"/>
  <c r="Z25" i="19"/>
  <c r="Z18" i="19"/>
  <c r="Z17" i="19"/>
  <c r="Z11" i="19"/>
  <c r="Z10" i="19"/>
  <c r="Z9" i="19"/>
</calcChain>
</file>

<file path=xl/sharedStrings.xml><?xml version="1.0" encoding="utf-8"?>
<sst xmlns="http://schemas.openxmlformats.org/spreadsheetml/2006/main" count="168" uniqueCount="108">
  <si>
    <t>Formation</t>
  </si>
  <si>
    <t>Sandhan</t>
  </si>
  <si>
    <t>Bhuj</t>
  </si>
  <si>
    <t>Lithology</t>
  </si>
  <si>
    <t>Argillaceous sandstone</t>
  </si>
  <si>
    <t>Min</t>
  </si>
  <si>
    <t>Max</t>
  </si>
  <si>
    <t>Average</t>
  </si>
  <si>
    <t>&lt;1.0</t>
  </si>
  <si>
    <t>LKD - BH - 01</t>
  </si>
  <si>
    <t>To</t>
  </si>
  <si>
    <t>LKD - BH - 02</t>
  </si>
  <si>
    <t>LKD - BH - 03</t>
  </si>
  <si>
    <t>LKD - BH - 04</t>
  </si>
  <si>
    <t xml:space="preserve">From </t>
  </si>
  <si>
    <t>Core Length</t>
  </si>
  <si>
    <t>Clay Arenaceous</t>
  </si>
  <si>
    <t>Sandy Clay</t>
  </si>
  <si>
    <t>Sandstone Argillaceous</t>
  </si>
  <si>
    <t>Gritty sandstone and Calc Veins</t>
  </si>
  <si>
    <t>Gritty sandstone, Calc veins</t>
  </si>
  <si>
    <t>Clay stone, Clay</t>
  </si>
  <si>
    <t>Weathered laterite</t>
  </si>
  <si>
    <t>Pinkish yellow Argillaceous sandstone</t>
  </si>
  <si>
    <t>Pinkish white Argillaceous sandstone</t>
  </si>
  <si>
    <t>Laterite red</t>
  </si>
  <si>
    <t>Laterite Red</t>
  </si>
  <si>
    <t>Sandstone pinkish white</t>
  </si>
  <si>
    <t>Pr</t>
  </si>
  <si>
    <t>Yb</t>
  </si>
  <si>
    <t xml:space="preserve">  Lu</t>
  </si>
  <si>
    <t>Total REE</t>
  </si>
  <si>
    <t>Total REE + SC, Y</t>
  </si>
  <si>
    <t>Th</t>
  </si>
  <si>
    <t>Ga</t>
  </si>
  <si>
    <t>(ppm)</t>
  </si>
  <si>
    <t>Sandhan Formation</t>
  </si>
  <si>
    <t xml:space="preserve">
18.7</t>
  </si>
  <si>
    <t>Bhuj Formation</t>
  </si>
  <si>
    <t>ANNEXURE - IX : STATEMENT SHOWING VALUES OF REE, GALLIUM, THORIUM, URANIUM (BY ICPMS) IN DRILL CORE SAMPLES OF LAKHOND AREA, KACHCHH DISTRICT, GUJARAT</t>
  </si>
  <si>
    <r>
      <rPr>
        <sz val="8"/>
        <color rgb="FF282828"/>
        <rFont val="Times New Roman"/>
        <family val="1"/>
      </rPr>
      <t>S.No</t>
    </r>
  </si>
  <si>
    <r>
      <rPr>
        <sz val="8"/>
        <color rgb="FF2A2A2A"/>
        <rFont val="Times New Roman"/>
        <family val="1"/>
      </rPr>
      <t xml:space="preserve">Reg </t>
    </r>
    <r>
      <rPr>
        <sz val="8"/>
        <color rgb="FF232323"/>
        <rFont val="Times New Roman"/>
        <family val="1"/>
      </rPr>
      <t>no</t>
    </r>
  </si>
  <si>
    <r>
      <rPr>
        <sz val="8"/>
        <color rgb="FF1F1F1F"/>
        <rFont val="Times New Roman"/>
        <family val="1"/>
      </rPr>
      <t xml:space="preserve">Sample </t>
    </r>
    <r>
      <rPr>
        <sz val="8"/>
        <color rgb="FF262626"/>
        <rFont val="Times New Roman"/>
        <family val="1"/>
      </rPr>
      <t>ID</t>
    </r>
  </si>
  <si>
    <r>
      <rPr>
        <b/>
        <sz val="8"/>
        <color rgb="FF2D2D2D"/>
        <rFont val="Times New Roman"/>
        <family val="1"/>
      </rPr>
      <t xml:space="preserve"> </t>
    </r>
    <r>
      <rPr>
        <b/>
        <sz val="8"/>
        <color rgb="FF262626"/>
        <rFont val="Times New Roman"/>
        <family val="1"/>
      </rPr>
      <t>La</t>
    </r>
  </si>
  <si>
    <r>
      <rPr>
        <b/>
        <sz val="8"/>
        <color rgb="FF2A2A2A"/>
        <rFont val="Times New Roman"/>
        <family val="1"/>
      </rPr>
      <t xml:space="preserve"> </t>
    </r>
    <r>
      <rPr>
        <b/>
        <sz val="8"/>
        <color rgb="FF313131"/>
        <rFont val="Times New Roman"/>
        <family val="1"/>
      </rPr>
      <t>Ce</t>
    </r>
  </si>
  <si>
    <r>
      <rPr>
        <b/>
        <sz val="8"/>
        <color rgb="FF262626"/>
        <rFont val="Times New Roman"/>
        <family val="1"/>
      </rPr>
      <t xml:space="preserve"> </t>
    </r>
    <r>
      <rPr>
        <b/>
        <sz val="8"/>
        <color rgb="FF1D1D1D"/>
        <rFont val="Times New Roman"/>
        <family val="1"/>
      </rPr>
      <t>Nd</t>
    </r>
  </si>
  <si>
    <r>
      <rPr>
        <b/>
        <sz val="8"/>
        <color rgb="FF1C1C1C"/>
        <rFont val="Times New Roman"/>
        <family val="1"/>
      </rPr>
      <t xml:space="preserve"> </t>
    </r>
    <r>
      <rPr>
        <b/>
        <sz val="8"/>
        <color rgb="FF2B2B2B"/>
        <rFont val="Times New Roman"/>
        <family val="1"/>
      </rPr>
      <t>Sm</t>
    </r>
  </si>
  <si>
    <r>
      <rPr>
        <b/>
        <sz val="8"/>
        <color rgb="FF232323"/>
        <rFont val="Times New Roman"/>
        <family val="1"/>
      </rPr>
      <t xml:space="preserve"> </t>
    </r>
    <r>
      <rPr>
        <b/>
        <sz val="8"/>
        <color rgb="FF2A2A2A"/>
        <rFont val="Times New Roman"/>
        <family val="1"/>
      </rPr>
      <t>Eu</t>
    </r>
  </si>
  <si>
    <r>
      <rPr>
        <b/>
        <sz val="8"/>
        <color rgb="FF232323"/>
        <rFont val="Times New Roman"/>
        <family val="1"/>
      </rPr>
      <t xml:space="preserve"> </t>
    </r>
    <r>
      <rPr>
        <b/>
        <sz val="8"/>
        <color rgb="FF212121"/>
        <rFont val="Times New Roman"/>
        <family val="1"/>
      </rPr>
      <t>Gd</t>
    </r>
  </si>
  <si>
    <r>
      <rPr>
        <b/>
        <sz val="8"/>
        <color rgb="FF2F2F2F"/>
        <rFont val="Times New Roman"/>
        <family val="1"/>
      </rPr>
      <t xml:space="preserve">   </t>
    </r>
    <r>
      <rPr>
        <b/>
        <sz val="8"/>
        <color rgb="FF181818"/>
        <rFont val="Times New Roman"/>
        <family val="1"/>
      </rPr>
      <t>Tb</t>
    </r>
  </si>
  <si>
    <r>
      <rPr>
        <b/>
        <sz val="8"/>
        <color rgb="FF1D1D1D"/>
        <rFont val="Times New Roman"/>
        <family val="1"/>
      </rPr>
      <t xml:space="preserve"> </t>
    </r>
    <r>
      <rPr>
        <b/>
        <sz val="8"/>
        <color rgb="FF282828"/>
        <rFont val="Times New Roman"/>
        <family val="1"/>
      </rPr>
      <t>Dy</t>
    </r>
  </si>
  <si>
    <r>
      <rPr>
        <b/>
        <sz val="8"/>
        <color rgb="FF282828"/>
        <rFont val="Times New Roman"/>
        <family val="1"/>
      </rPr>
      <t xml:space="preserve"> </t>
    </r>
    <r>
      <rPr>
        <b/>
        <sz val="8"/>
        <color rgb="FF262626"/>
        <rFont val="Times New Roman"/>
        <family val="1"/>
      </rPr>
      <t>Ho</t>
    </r>
  </si>
  <si>
    <r>
      <rPr>
        <b/>
        <sz val="8"/>
        <color rgb="FF242424"/>
        <rFont val="Times New Roman"/>
        <family val="1"/>
      </rPr>
      <t xml:space="preserve"> </t>
    </r>
    <r>
      <rPr>
        <b/>
        <sz val="8"/>
        <color rgb="FF2F2F2F"/>
        <rFont val="Times New Roman"/>
        <family val="1"/>
      </rPr>
      <t>Er</t>
    </r>
  </si>
  <si>
    <r>
      <rPr>
        <b/>
        <sz val="8"/>
        <color rgb="FF333333"/>
        <rFont val="Times New Roman"/>
        <family val="1"/>
      </rPr>
      <t xml:space="preserve"> </t>
    </r>
    <r>
      <rPr>
        <b/>
        <sz val="8"/>
        <color rgb="FF262626"/>
        <rFont val="Times New Roman"/>
        <family val="1"/>
      </rPr>
      <t>Tm</t>
    </r>
  </si>
  <si>
    <r>
      <rPr>
        <b/>
        <sz val="8"/>
        <color rgb="FF343434"/>
        <rFont val="Times New Roman"/>
        <family val="1"/>
      </rPr>
      <t xml:space="preserve"> </t>
    </r>
    <r>
      <rPr>
        <b/>
        <sz val="8"/>
        <color rgb="FF282828"/>
        <rFont val="Times New Roman"/>
        <family val="1"/>
      </rPr>
      <t>Sc</t>
    </r>
  </si>
  <si>
    <r>
      <rPr>
        <b/>
        <sz val="8"/>
        <color rgb="FF282828"/>
        <rFont val="Times New Roman"/>
        <family val="1"/>
      </rPr>
      <t xml:space="preserve"> </t>
    </r>
    <r>
      <rPr>
        <b/>
        <sz val="8"/>
        <color rgb="FF212121"/>
        <rFont val="Times New Roman"/>
        <family val="1"/>
      </rPr>
      <t>Y</t>
    </r>
  </si>
  <si>
    <r>
      <rPr>
        <b/>
        <sz val="8"/>
        <color rgb="FF262626"/>
        <rFont val="Times New Roman"/>
        <family val="1"/>
      </rPr>
      <t xml:space="preserve"> </t>
    </r>
    <r>
      <rPr>
        <b/>
        <sz val="8"/>
        <color rgb="FF2A2A2A"/>
        <rFont val="Times New Roman"/>
        <family val="1"/>
      </rPr>
      <t>U</t>
    </r>
  </si>
  <si>
    <r>
      <rPr>
        <sz val="8"/>
        <color rgb="FF1A1A1A"/>
        <rFont val="Times New Roman"/>
        <family val="1"/>
      </rPr>
      <t>6538/01</t>
    </r>
  </si>
  <si>
    <r>
      <rPr>
        <sz val="8"/>
        <color rgb="FF181818"/>
        <rFont val="Times New Roman"/>
        <family val="1"/>
      </rPr>
      <t>D/LKD-BH-01/01</t>
    </r>
  </si>
  <si>
    <r>
      <rPr>
        <sz val="8"/>
        <color rgb="FF232323"/>
        <rFont val="Times New Roman"/>
        <family val="1"/>
      </rPr>
      <t>&lt;1.0</t>
    </r>
  </si>
  <si>
    <r>
      <rPr>
        <sz val="8"/>
        <color rgb="FF2A2A2A"/>
        <rFont val="Times New Roman"/>
        <family val="1"/>
      </rPr>
      <t>&lt;1.0</t>
    </r>
  </si>
  <si>
    <r>
      <rPr>
        <sz val="8"/>
        <color rgb="FF262626"/>
        <rFont val="Times New Roman"/>
        <family val="1"/>
      </rPr>
      <t>&lt;1.0</t>
    </r>
  </si>
  <si>
    <r>
      <rPr>
        <sz val="8"/>
        <color rgb="FF212121"/>
        <rFont val="Times New Roman"/>
        <family val="1"/>
      </rPr>
      <t>&lt;1.0</t>
    </r>
  </si>
  <si>
    <r>
      <rPr>
        <sz val="8"/>
        <color rgb="FF1A1A1A"/>
        <rFont val="Times New Roman"/>
        <family val="1"/>
      </rPr>
      <t>&lt;1.0</t>
    </r>
  </si>
  <si>
    <r>
      <rPr>
        <sz val="8"/>
        <color rgb="FF181818"/>
        <rFont val="Times New Roman"/>
        <family val="1"/>
      </rPr>
      <t>6538/03</t>
    </r>
  </si>
  <si>
    <r>
      <rPr>
        <sz val="8"/>
        <color rgb="FF1F1F1F"/>
        <rFont val="Times New Roman"/>
        <family val="1"/>
      </rPr>
      <t>D/LKD-BH-01/03</t>
    </r>
  </si>
  <si>
    <r>
      <rPr>
        <sz val="8"/>
        <color rgb="FF2B2B2B"/>
        <rFont val="Times New Roman"/>
        <family val="1"/>
      </rPr>
      <t>&lt;1.0</t>
    </r>
  </si>
  <si>
    <r>
      <rPr>
        <sz val="8"/>
        <color rgb="FF212121"/>
        <rFont val="Times New Roman"/>
        <family val="1"/>
      </rPr>
      <t>6538/05</t>
    </r>
  </si>
  <si>
    <r>
      <rPr>
        <sz val="8"/>
        <color rgb="FF1F1F1F"/>
        <rFont val="Times New Roman"/>
        <family val="1"/>
      </rPr>
      <t>D/LKD-BH-01/05</t>
    </r>
  </si>
  <si>
    <r>
      <rPr>
        <sz val="8"/>
        <color rgb="FF282828"/>
        <rFont val="Times New Roman"/>
        <family val="1"/>
      </rPr>
      <t>&lt;1.0</t>
    </r>
  </si>
  <si>
    <r>
      <rPr>
        <sz val="8"/>
        <color rgb="FF313131"/>
        <rFont val="Times New Roman"/>
        <family val="1"/>
      </rPr>
      <t>&lt;1.0</t>
    </r>
  </si>
  <si>
    <r>
      <rPr>
        <sz val="8"/>
        <color rgb="FF262626"/>
        <rFont val="Times New Roman"/>
        <family val="1"/>
      </rPr>
      <t>6538/09</t>
    </r>
  </si>
  <si>
    <r>
      <rPr>
        <sz val="8"/>
        <color rgb="FF1A1A1A"/>
        <rFont val="Times New Roman"/>
        <family val="1"/>
      </rPr>
      <t>D/LKD-BH-01/09</t>
    </r>
  </si>
  <si>
    <r>
      <rPr>
        <sz val="8"/>
        <color rgb="FF2D2D2D"/>
        <rFont val="Times New Roman"/>
        <family val="1"/>
      </rPr>
      <t>&lt;1.0</t>
    </r>
  </si>
  <si>
    <r>
      <rPr>
        <sz val="8"/>
        <color rgb="FF242424"/>
        <rFont val="Times New Roman"/>
        <family val="1"/>
      </rPr>
      <t>&lt;1.0</t>
    </r>
  </si>
  <si>
    <r>
      <rPr>
        <sz val="8"/>
        <color rgb="FF262626"/>
        <rFont val="Times New Roman"/>
        <family val="1"/>
      </rPr>
      <t>6538/16</t>
    </r>
  </si>
  <si>
    <r>
      <rPr>
        <sz val="8"/>
        <color rgb="FF232323"/>
        <rFont val="Times New Roman"/>
        <family val="1"/>
      </rPr>
      <t>D/LKD-BH-02/05</t>
    </r>
  </si>
  <si>
    <r>
      <rPr>
        <sz val="8"/>
        <color rgb="FF1F1F1F"/>
        <rFont val="Times New Roman"/>
        <family val="1"/>
      </rPr>
      <t>&lt;1.0</t>
    </r>
  </si>
  <si>
    <r>
      <rPr>
        <sz val="8"/>
        <color rgb="FF212121"/>
        <rFont val="Times New Roman"/>
        <family val="1"/>
      </rPr>
      <t>6538/18</t>
    </r>
  </si>
  <si>
    <r>
      <rPr>
        <sz val="8"/>
        <color rgb="FF1F1F1F"/>
        <rFont val="Times New Roman"/>
        <family val="1"/>
      </rPr>
      <t>D/LKD-BH-02/07</t>
    </r>
  </si>
  <si>
    <r>
      <rPr>
        <sz val="8"/>
        <color rgb="FF232323"/>
        <rFont val="Times New Roman"/>
        <family val="1"/>
      </rPr>
      <t>‹1.0</t>
    </r>
  </si>
  <si>
    <r>
      <rPr>
        <sz val="8"/>
        <color rgb="FF161616"/>
        <rFont val="Times New Roman"/>
        <family val="1"/>
      </rPr>
      <t>‹1.0</t>
    </r>
  </si>
  <si>
    <r>
      <rPr>
        <sz val="8"/>
        <color rgb="FF1F1F1F"/>
        <rFont val="Times New Roman"/>
        <family val="1"/>
      </rPr>
      <t>6538/20</t>
    </r>
  </si>
  <si>
    <r>
      <rPr>
        <sz val="8"/>
        <color rgb="FF242424"/>
        <rFont val="Times New Roman"/>
        <family val="1"/>
      </rPr>
      <t>D/LKD-BH-02/09</t>
    </r>
  </si>
  <si>
    <r>
      <rPr>
        <sz val="8"/>
        <color rgb="FF262626"/>
        <rFont val="Times New Roman"/>
        <family val="1"/>
      </rPr>
      <t>‹1.0</t>
    </r>
  </si>
  <si>
    <r>
      <rPr>
        <sz val="8"/>
        <color rgb="FF1F1F1F"/>
        <rFont val="Times New Roman"/>
        <family val="1"/>
      </rPr>
      <t>6538/22</t>
    </r>
  </si>
  <si>
    <r>
      <rPr>
        <sz val="8"/>
        <color rgb="FF212121"/>
        <rFont val="Times New Roman"/>
        <family val="1"/>
      </rPr>
      <t>D/LKD-BH-02/11</t>
    </r>
  </si>
  <si>
    <r>
      <rPr>
        <sz val="8"/>
        <color rgb="FF242424"/>
        <rFont val="Times New Roman"/>
        <family val="1"/>
      </rPr>
      <t>7472/01</t>
    </r>
  </si>
  <si>
    <r>
      <rPr>
        <sz val="8"/>
        <color rgb="FF232323"/>
        <rFont val="Times New Roman"/>
        <family val="1"/>
      </rPr>
      <t xml:space="preserve">D/LKD </t>
    </r>
    <r>
      <rPr>
        <sz val="8"/>
        <color rgb="FF444444"/>
        <rFont val="Times New Roman"/>
        <family val="1"/>
      </rPr>
      <t xml:space="preserve">- </t>
    </r>
    <r>
      <rPr>
        <sz val="8"/>
        <color rgb="FF232323"/>
        <rFont val="Times New Roman"/>
        <family val="1"/>
      </rPr>
      <t xml:space="preserve">BH </t>
    </r>
    <r>
      <rPr>
        <sz val="8"/>
        <color rgb="FF343434"/>
        <rFont val="Times New Roman"/>
        <family val="1"/>
      </rPr>
      <t xml:space="preserve">- </t>
    </r>
    <r>
      <rPr>
        <sz val="8"/>
        <color rgb="FF313131"/>
        <rFont val="Times New Roman"/>
        <family val="1"/>
      </rPr>
      <t>03/01</t>
    </r>
  </si>
  <si>
    <r>
      <rPr>
        <sz val="8"/>
        <color rgb="FF232323"/>
        <rFont val="Times New Roman"/>
        <family val="1"/>
      </rPr>
      <t>7472/03</t>
    </r>
  </si>
  <si>
    <r>
      <rPr>
        <sz val="8"/>
        <color rgb="FF151515"/>
        <rFont val="Times New Roman"/>
        <family val="1"/>
      </rPr>
      <t xml:space="preserve">D/LKD </t>
    </r>
    <r>
      <rPr>
        <sz val="8"/>
        <color rgb="FF232323"/>
        <rFont val="Times New Roman"/>
        <family val="1"/>
      </rPr>
      <t xml:space="preserve">- </t>
    </r>
    <r>
      <rPr>
        <sz val="8"/>
        <color rgb="FF313131"/>
        <rFont val="Times New Roman"/>
        <family val="1"/>
      </rPr>
      <t xml:space="preserve">BH </t>
    </r>
    <r>
      <rPr>
        <sz val="8"/>
        <color rgb="FF505050"/>
        <rFont val="Times New Roman"/>
        <family val="1"/>
      </rPr>
      <t xml:space="preserve">- </t>
    </r>
    <r>
      <rPr>
        <sz val="8"/>
        <color rgb="FF2D2D2D"/>
        <rFont val="Times New Roman"/>
        <family val="1"/>
      </rPr>
      <t>03/03</t>
    </r>
  </si>
  <si>
    <r>
      <rPr>
        <sz val="8"/>
        <color rgb="FF494949"/>
        <rFont val="Times New Roman"/>
        <family val="1"/>
      </rPr>
      <t>&lt;</t>
    </r>
    <r>
      <rPr>
        <sz val="8"/>
        <color rgb="FF2B2B2B"/>
        <rFont val="Times New Roman"/>
        <family val="1"/>
      </rPr>
      <t>1.0</t>
    </r>
  </si>
  <si>
    <r>
      <rPr>
        <sz val="8"/>
        <color rgb="FF3D3D3D"/>
        <rFont val="Times New Roman"/>
        <family val="1"/>
      </rPr>
      <t>&lt;</t>
    </r>
    <r>
      <rPr>
        <sz val="8"/>
        <color rgb="FF313131"/>
        <rFont val="Times New Roman"/>
        <family val="1"/>
      </rPr>
      <t>1.0</t>
    </r>
  </si>
  <si>
    <r>
      <rPr>
        <sz val="8"/>
        <color rgb="FF262626"/>
        <rFont val="Times New Roman"/>
        <family val="1"/>
      </rPr>
      <t>7472/05</t>
    </r>
  </si>
  <si>
    <r>
      <rPr>
        <sz val="8"/>
        <color rgb="FF232323"/>
        <rFont val="Times New Roman"/>
        <family val="1"/>
      </rPr>
      <t xml:space="preserve">D/LKD </t>
    </r>
    <r>
      <rPr>
        <sz val="8"/>
        <color rgb="FF3A3A3A"/>
        <rFont val="Times New Roman"/>
        <family val="1"/>
      </rPr>
      <t xml:space="preserve">- </t>
    </r>
    <r>
      <rPr>
        <sz val="8"/>
        <color rgb="FF2A2A2A"/>
        <rFont val="Times New Roman"/>
        <family val="1"/>
      </rPr>
      <t xml:space="preserve">BH </t>
    </r>
    <r>
      <rPr>
        <sz val="8"/>
        <color rgb="FF5B5B5B"/>
        <rFont val="Times New Roman"/>
        <family val="1"/>
      </rPr>
      <t xml:space="preserve">- </t>
    </r>
    <r>
      <rPr>
        <sz val="8"/>
        <color rgb="FF2F2F2F"/>
        <rFont val="Times New Roman"/>
        <family val="1"/>
      </rPr>
      <t>03/05</t>
    </r>
  </si>
  <si>
    <r>
      <rPr>
        <sz val="8"/>
        <color rgb="FF232323"/>
        <rFont val="Times New Roman"/>
        <family val="1"/>
      </rPr>
      <t>&lt;l.0</t>
    </r>
  </si>
  <si>
    <r>
      <rPr>
        <sz val="8"/>
        <color rgb="FF1C1C1C"/>
        <rFont val="Times New Roman"/>
        <family val="1"/>
      </rPr>
      <t>&lt;1.0</t>
    </r>
  </si>
  <si>
    <r>
      <rPr>
        <sz val="8"/>
        <color rgb="FF282828"/>
        <rFont val="Times New Roman"/>
        <family val="1"/>
      </rPr>
      <t>7472/06</t>
    </r>
  </si>
  <si>
    <r>
      <rPr>
        <sz val="8"/>
        <color rgb="FF232323"/>
        <rFont val="Times New Roman"/>
        <family val="1"/>
      </rPr>
      <t xml:space="preserve">D/LKD </t>
    </r>
    <r>
      <rPr>
        <sz val="8"/>
        <color rgb="FF282828"/>
        <rFont val="Times New Roman"/>
        <family val="1"/>
      </rPr>
      <t xml:space="preserve">- </t>
    </r>
    <r>
      <rPr>
        <sz val="8"/>
        <color rgb="FF2D2D2D"/>
        <rFont val="Times New Roman"/>
        <family val="1"/>
      </rPr>
      <t xml:space="preserve">BH </t>
    </r>
    <r>
      <rPr>
        <sz val="8"/>
        <color rgb="FF3D3D3D"/>
        <rFont val="Times New Roman"/>
        <family val="1"/>
      </rPr>
      <t xml:space="preserve">- </t>
    </r>
    <r>
      <rPr>
        <sz val="8"/>
        <color rgb="FF232323"/>
        <rFont val="Times New Roman"/>
        <family val="1"/>
      </rPr>
      <t>03/06</t>
    </r>
  </si>
  <si>
    <r>
      <rPr>
        <sz val="8"/>
        <color rgb="FF343434"/>
        <rFont val="Times New Roman"/>
        <family val="1"/>
      </rPr>
      <t>&lt;1.0</t>
    </r>
  </si>
  <si>
    <r>
      <rPr>
        <sz val="8"/>
        <color rgb="FF3A3A3A"/>
        <rFont val="Times New Roman"/>
        <family val="1"/>
      </rPr>
      <t>&lt;1.0</t>
    </r>
  </si>
  <si>
    <r>
      <rPr>
        <sz val="8"/>
        <color rgb="FF2A2A2A"/>
        <rFont val="Times New Roman"/>
        <family val="1"/>
      </rPr>
      <t>7473/01</t>
    </r>
  </si>
  <si>
    <r>
      <rPr>
        <sz val="8"/>
        <color rgb="FF232323"/>
        <rFont val="Times New Roman"/>
        <family val="1"/>
      </rPr>
      <t xml:space="preserve">D/LKD - </t>
    </r>
    <r>
      <rPr>
        <sz val="8"/>
        <color rgb="FF2F2F2F"/>
        <rFont val="Times New Roman"/>
        <family val="1"/>
      </rPr>
      <t xml:space="preserve">BH- </t>
    </r>
    <r>
      <rPr>
        <sz val="8"/>
        <color rgb="FF262626"/>
        <rFont val="Times New Roman"/>
        <family val="1"/>
      </rPr>
      <t>04/01</t>
    </r>
  </si>
  <si>
    <r>
      <rPr>
        <sz val="8"/>
        <color rgb="FF343434"/>
        <rFont val="Times New Roman"/>
        <family val="1"/>
      </rPr>
      <t>&lt;</t>
    </r>
    <r>
      <rPr>
        <sz val="8"/>
        <color rgb="FF2D2D2D"/>
        <rFont val="Times New Roman"/>
        <family val="1"/>
      </rPr>
      <t>1.0</t>
    </r>
  </si>
  <si>
    <r>
      <rPr>
        <sz val="8"/>
        <color rgb="FF282828"/>
        <rFont val="Times New Roman"/>
        <family val="1"/>
      </rPr>
      <t>7473/02</t>
    </r>
  </si>
  <si>
    <r>
      <rPr>
        <sz val="8"/>
        <color rgb="FF2F2F2F"/>
        <rFont val="Times New Roman"/>
        <family val="1"/>
      </rPr>
      <t xml:space="preserve">D/LKD - </t>
    </r>
    <r>
      <rPr>
        <sz val="8"/>
        <color rgb="FF363636"/>
        <rFont val="Times New Roman"/>
        <family val="1"/>
      </rPr>
      <t xml:space="preserve">BH - </t>
    </r>
    <r>
      <rPr>
        <sz val="8"/>
        <color rgb="FF2A2A2A"/>
        <rFont val="Times New Roman"/>
        <family val="1"/>
      </rPr>
      <t>04/02</t>
    </r>
  </si>
  <si>
    <r>
      <rPr>
        <sz val="8"/>
        <color rgb="FF282828"/>
        <rFont val="Times New Roman"/>
        <family val="1"/>
      </rPr>
      <t>7473/03</t>
    </r>
  </si>
  <si>
    <r>
      <rPr>
        <sz val="8"/>
        <color rgb="FF262626"/>
        <rFont val="Times New Roman"/>
        <family val="1"/>
      </rPr>
      <t xml:space="preserve">D/LKD - </t>
    </r>
    <r>
      <rPr>
        <sz val="8"/>
        <color rgb="FF2F2F2F"/>
        <rFont val="Times New Roman"/>
        <family val="1"/>
      </rPr>
      <t xml:space="preserve">BH - </t>
    </r>
    <r>
      <rPr>
        <sz val="8"/>
        <color rgb="FF282828"/>
        <rFont val="Times New Roman"/>
        <family val="1"/>
      </rPr>
      <t>04/03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</si>
</sst>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color rgb="FF282828"/>
      <name val="Times New Roman"/>
      <family val="1"/>
    </font>
    <font>
      <sz val="8"/>
      <color rgb="FF2A2A2A"/>
      <name val="Times New Roman"/>
      <family val="1"/>
    </font>
    <font>
      <sz val="8"/>
      <color rgb="FF232323"/>
      <name val="Times New Roman"/>
      <family val="1"/>
    </font>
    <font>
      <sz val="8"/>
      <color rgb="FF1F1F1F"/>
      <name val="Times New Roman"/>
      <family val="1"/>
    </font>
    <font>
      <sz val="8"/>
      <color rgb="FF262626"/>
      <name val="Times New Roman"/>
      <family val="1"/>
    </font>
    <font>
      <b/>
      <sz val="8"/>
      <color rgb="FF2D2D2D"/>
      <name val="Times New Roman"/>
      <family val="1"/>
    </font>
    <font>
      <b/>
      <sz val="8"/>
      <color rgb="FF262626"/>
      <name val="Times New Roman"/>
      <family val="1"/>
    </font>
    <font>
      <b/>
      <sz val="8"/>
      <color rgb="FF2A2A2A"/>
      <name val="Times New Roman"/>
      <family val="1"/>
    </font>
    <font>
      <b/>
      <sz val="8"/>
      <color rgb="FF313131"/>
      <name val="Times New Roman"/>
      <family val="1"/>
    </font>
    <font>
      <b/>
      <sz val="8"/>
      <color rgb="FF232323"/>
      <name val="Times New Roman"/>
      <family val="1"/>
    </font>
    <font>
      <b/>
      <sz val="8"/>
      <color rgb="FF1D1D1D"/>
      <name val="Times New Roman"/>
      <family val="1"/>
    </font>
    <font>
      <b/>
      <sz val="8"/>
      <color rgb="FF1C1C1C"/>
      <name val="Times New Roman"/>
      <family val="1"/>
    </font>
    <font>
      <b/>
      <sz val="8"/>
      <color rgb="FF2B2B2B"/>
      <name val="Times New Roman"/>
      <family val="1"/>
    </font>
    <font>
      <b/>
      <sz val="8"/>
      <color rgb="FF212121"/>
      <name val="Times New Roman"/>
      <family val="1"/>
    </font>
    <font>
      <b/>
      <sz val="8"/>
      <color rgb="FF2F2F2F"/>
      <name val="Times New Roman"/>
      <family val="1"/>
    </font>
    <font>
      <b/>
      <sz val="8"/>
      <color rgb="FF181818"/>
      <name val="Times New Roman"/>
      <family val="1"/>
    </font>
    <font>
      <b/>
      <sz val="8"/>
      <color rgb="FF282828"/>
      <name val="Times New Roman"/>
      <family val="1"/>
    </font>
    <font>
      <b/>
      <sz val="8"/>
      <color rgb="FF242424"/>
      <name val="Times New Roman"/>
      <family val="1"/>
    </font>
    <font>
      <b/>
      <sz val="8"/>
      <color rgb="FF333333"/>
      <name val="Times New Roman"/>
      <family val="1"/>
    </font>
    <font>
      <b/>
      <sz val="8"/>
      <color rgb="FF343434"/>
      <name val="Times New Roman"/>
      <family val="1"/>
    </font>
    <font>
      <sz val="8"/>
      <color rgb="FF2D2D2D"/>
      <name val="Times New Roman"/>
      <family val="1"/>
    </font>
    <font>
      <sz val="8"/>
      <color rgb="FF1A1A1A"/>
      <name val="Times New Roman"/>
      <family val="1"/>
    </font>
    <font>
      <sz val="8"/>
      <color rgb="FF181818"/>
      <name val="Times New Roman"/>
      <family val="1"/>
    </font>
    <font>
      <sz val="8"/>
      <color rgb="FF1D1D1D"/>
      <name val="Times New Roman"/>
      <family val="1"/>
    </font>
    <font>
      <sz val="8"/>
      <color rgb="FF242424"/>
      <name val="Times New Roman"/>
      <family val="1"/>
    </font>
    <font>
      <sz val="8"/>
      <color rgb="FF212121"/>
      <name val="Times New Roman"/>
      <family val="1"/>
    </font>
    <font>
      <sz val="8"/>
      <color rgb="FF151515"/>
      <name val="Times New Roman"/>
      <family val="1"/>
    </font>
    <font>
      <sz val="8"/>
      <color rgb="FF111111"/>
      <name val="Times New Roman"/>
      <family val="1"/>
    </font>
    <font>
      <sz val="8"/>
      <color rgb="FF2B2B2B"/>
      <name val="Times New Roman"/>
      <family val="1"/>
    </font>
    <font>
      <sz val="8"/>
      <color rgb="FF313131"/>
      <name val="Times New Roman"/>
      <family val="1"/>
    </font>
    <font>
      <sz val="8"/>
      <color rgb="FF2F2F2F"/>
      <name val="Times New Roman"/>
      <family val="1"/>
    </font>
    <font>
      <b/>
      <sz val="8"/>
      <color rgb="FF1A1A1A"/>
      <name val="Times New Roman"/>
      <family val="1"/>
    </font>
    <font>
      <sz val="8"/>
      <color rgb="FF343434"/>
      <name val="Times New Roman"/>
      <family val="1"/>
    </font>
    <font>
      <sz val="8"/>
      <color rgb="FF1C1C1C"/>
      <name val="Times New Roman"/>
      <family val="1"/>
    </font>
    <font>
      <sz val="8"/>
      <color rgb="FF131313"/>
      <name val="Times New Roman"/>
      <family val="1"/>
    </font>
    <font>
      <sz val="8"/>
      <color rgb="FF161616"/>
      <name val="Times New Roman"/>
      <family val="1"/>
    </font>
    <font>
      <sz val="8"/>
      <color rgb="FF444444"/>
      <name val="Times New Roman"/>
      <family val="1"/>
    </font>
    <font>
      <sz val="8"/>
      <color rgb="FF333333"/>
      <name val="Times New Roman"/>
      <family val="1"/>
    </font>
    <font>
      <sz val="8"/>
      <color rgb="FF505050"/>
      <name val="Times New Roman"/>
      <family val="1"/>
    </font>
    <font>
      <sz val="8"/>
      <color rgb="FF494949"/>
      <name val="Times New Roman"/>
      <family val="1"/>
    </font>
    <font>
      <sz val="8"/>
      <color rgb="FF3D3D3D"/>
      <name val="Times New Roman"/>
      <family val="1"/>
    </font>
    <font>
      <sz val="8"/>
      <color rgb="FF3A3A3A"/>
      <name val="Times New Roman"/>
      <family val="1"/>
    </font>
    <font>
      <sz val="8"/>
      <color rgb="FF5B5B5B"/>
      <name val="Times New Roman"/>
      <family val="1"/>
    </font>
    <font>
      <sz val="8"/>
      <color rgb="FF414141"/>
      <name val="Times New Roman"/>
      <family val="1"/>
    </font>
    <font>
      <sz val="8"/>
      <color rgb="FF36363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30" fillId="2" borderId="1" xfId="0" applyNumberFormat="1" applyFont="1" applyFill="1" applyBorder="1" applyAlignment="1">
      <alignment horizontal="center" vertical="center" shrinkToFit="1"/>
    </xf>
    <xf numFmtId="165" fontId="12" fillId="2" borderId="1" xfId="0" applyNumberFormat="1" applyFont="1" applyFill="1" applyBorder="1" applyAlignment="1">
      <alignment horizontal="center" vertical="center" shrinkToFit="1"/>
    </xf>
    <xf numFmtId="165" fontId="13" fillId="2" borderId="1" xfId="0" applyNumberFormat="1" applyFont="1" applyFill="1" applyBorder="1" applyAlignment="1">
      <alignment horizontal="center" vertical="center" shrinkToFit="1"/>
    </xf>
    <xf numFmtId="165" fontId="33" fillId="2" borderId="1" xfId="0" applyNumberFormat="1" applyFont="1" applyFill="1" applyBorder="1" applyAlignment="1">
      <alignment horizontal="center" vertical="center" shrinkToFit="1"/>
    </xf>
    <xf numFmtId="165" fontId="34" fillId="2" borderId="1" xfId="0" applyNumberFormat="1" applyFont="1" applyFill="1" applyBorder="1" applyAlignment="1">
      <alignment horizontal="center" vertical="center" shrinkToFit="1"/>
    </xf>
    <xf numFmtId="165" fontId="11" fillId="2" borderId="1" xfId="0" applyNumberFormat="1" applyFont="1" applyFill="1" applyBorder="1" applyAlignment="1">
      <alignment horizontal="center" vertical="center" shrinkToFit="1"/>
    </xf>
    <xf numFmtId="165" fontId="10" fillId="2" borderId="1" xfId="0" applyNumberFormat="1" applyFont="1" applyFill="1" applyBorder="1" applyAlignment="1">
      <alignment horizontal="center" vertical="center" shrinkToFit="1"/>
    </xf>
    <xf numFmtId="165" fontId="14" fillId="2" borderId="1" xfId="0" applyNumberFormat="1" applyFont="1" applyFill="1" applyBorder="1" applyAlignment="1">
      <alignment horizontal="center" vertical="center" shrinkToFit="1"/>
    </xf>
    <xf numFmtId="165" fontId="6" fillId="2" borderId="1" xfId="0" applyNumberFormat="1" applyFont="1" applyFill="1" applyBorder="1" applyAlignment="1">
      <alignment horizontal="center" vertical="center"/>
    </xf>
    <xf numFmtId="165" fontId="36" fillId="2" borderId="1" xfId="0" applyNumberFormat="1" applyFont="1" applyFill="1" applyBorder="1" applyAlignment="1">
      <alignment horizontal="center" vertical="center" shrinkToFit="1"/>
    </xf>
    <xf numFmtId="165" fontId="37" fillId="2" borderId="1" xfId="0" applyNumberFormat="1" applyFont="1" applyFill="1" applyBorder="1" applyAlignment="1">
      <alignment horizontal="center" vertical="center" shrinkToFit="1"/>
    </xf>
    <xf numFmtId="1" fontId="38" fillId="2" borderId="1" xfId="0" applyNumberFormat="1" applyFont="1" applyFill="1" applyBorder="1" applyAlignment="1">
      <alignment horizontal="center" vertical="center" shrinkToFit="1"/>
    </xf>
    <xf numFmtId="165" fontId="30" fillId="2" borderId="1" xfId="0" applyNumberFormat="1" applyFont="1" applyFill="1" applyBorder="1" applyAlignment="1">
      <alignment horizontal="center" vertical="center" shrinkToFit="1"/>
    </xf>
    <xf numFmtId="165" fontId="38" fillId="2" borderId="1" xfId="0" applyNumberFormat="1" applyFont="1" applyFill="1" applyBorder="1" applyAlignment="1">
      <alignment horizontal="center" vertical="center" shrinkToFi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35" fillId="2" borderId="1" xfId="0" applyNumberFormat="1" applyFont="1" applyFill="1" applyBorder="1" applyAlignment="1">
      <alignment horizontal="center" vertical="center" shrinkToFit="1"/>
    </xf>
    <xf numFmtId="0" fontId="34" fillId="2" borderId="1" xfId="0" applyFont="1" applyFill="1" applyBorder="1" applyAlignment="1">
      <alignment horizontal="center" vertical="center" wrapText="1"/>
    </xf>
    <xf numFmtId="165" fontId="31" fillId="2" borderId="1" xfId="0" applyNumberFormat="1" applyFont="1" applyFill="1" applyBorder="1" applyAlignment="1">
      <alignment horizontal="center" vertical="center" shrinkToFit="1"/>
    </xf>
    <xf numFmtId="1" fontId="40" fillId="2" borderId="1" xfId="0" applyNumberFormat="1" applyFont="1" applyFill="1" applyBorder="1" applyAlignment="1">
      <alignment horizontal="center" vertical="center" shrinkToFit="1"/>
    </xf>
    <xf numFmtId="165" fontId="41" fillId="2" borderId="1" xfId="0" applyNumberFormat="1" applyFont="1" applyFill="1" applyBorder="1" applyAlignment="1">
      <alignment horizontal="center" vertical="center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40" fillId="2" borderId="1" xfId="0" applyNumberFormat="1" applyFont="1" applyFill="1" applyBorder="1" applyAlignment="1">
      <alignment horizontal="center" vertical="center" shrinkToFit="1"/>
    </xf>
    <xf numFmtId="1" fontId="42" fillId="2" borderId="1" xfId="0" applyNumberFormat="1" applyFont="1" applyFill="1" applyBorder="1" applyAlignment="1">
      <alignment horizontal="center" vertical="center" shrinkToFit="1"/>
    </xf>
    <xf numFmtId="165" fontId="43" fillId="2" borderId="1" xfId="0" applyNumberFormat="1" applyFont="1" applyFill="1" applyBorder="1" applyAlignment="1">
      <alignment horizontal="center" vertical="center" shrinkToFit="1"/>
    </xf>
    <xf numFmtId="165" fontId="44" fillId="2" borderId="1" xfId="0" applyNumberFormat="1" applyFont="1" applyFill="1" applyBorder="1" applyAlignment="1">
      <alignment horizontal="center" vertical="center" shrinkToFit="1"/>
    </xf>
    <xf numFmtId="1" fontId="10" fillId="2" borderId="1" xfId="0" applyNumberFormat="1" applyFont="1" applyFill="1" applyBorder="1" applyAlignment="1">
      <alignment horizontal="center" vertical="center" shrinkToFit="1"/>
    </xf>
    <xf numFmtId="165" fontId="32" fillId="2" borderId="1" xfId="0" applyNumberFormat="1" applyFont="1" applyFill="1" applyBorder="1" applyAlignment="1">
      <alignment horizontal="center" vertical="center" shrinkToFit="1"/>
    </xf>
    <xf numFmtId="165" fontId="39" fillId="2" borderId="1" xfId="0" applyNumberFormat="1" applyFont="1" applyFill="1" applyBorder="1" applyAlignment="1">
      <alignment horizontal="center" vertical="center" shrinkToFit="1"/>
    </xf>
    <xf numFmtId="0" fontId="43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1" fontId="30" fillId="2" borderId="1" xfId="0" applyNumberFormat="1" applyFont="1" applyFill="1" applyBorder="1" applyAlignment="1">
      <alignment horizontal="center" vertical="center" wrapText="1" shrinkToFit="1"/>
    </xf>
    <xf numFmtId="2" fontId="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165" fontId="38" fillId="2" borderId="1" xfId="0" applyNumberFormat="1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shrinkToFit="1"/>
    </xf>
    <xf numFmtId="165" fontId="42" fillId="2" borderId="1" xfId="0" applyNumberFormat="1" applyFont="1" applyFill="1" applyBorder="1" applyAlignment="1">
      <alignment horizontal="center" vertical="center" shrinkToFit="1"/>
    </xf>
    <xf numFmtId="165" fontId="45" fillId="2" borderId="1" xfId="0" applyNumberFormat="1" applyFont="1" applyFill="1" applyBorder="1" applyAlignment="1">
      <alignment horizontal="center" vertical="center" shrinkToFit="1"/>
    </xf>
    <xf numFmtId="165" fontId="47" fillId="2" borderId="1" xfId="0" applyNumberFormat="1" applyFont="1" applyFill="1" applyBorder="1" applyAlignment="1">
      <alignment horizontal="center" vertical="center" shrinkToFit="1"/>
    </xf>
    <xf numFmtId="165" fontId="24" fillId="2" borderId="1" xfId="0" applyNumberFormat="1" applyFont="1" applyFill="1" applyBorder="1" applyAlignment="1">
      <alignment horizontal="center" vertical="center" shrinkToFit="1"/>
    </xf>
    <xf numFmtId="1" fontId="11" fillId="2" borderId="1" xfId="0" applyNumberFormat="1" applyFont="1" applyFill="1" applyBorder="1" applyAlignment="1">
      <alignment horizontal="center" vertical="center" shrinkToFit="1"/>
    </xf>
    <xf numFmtId="2" fontId="8" fillId="2" borderId="1" xfId="1" applyNumberFormat="1" applyFont="1" applyFill="1" applyBorder="1" applyAlignment="1">
      <alignment horizontal="center" vertical="center"/>
    </xf>
    <xf numFmtId="1" fontId="53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189318</xdr:colOff>
      <xdr:row>23</xdr:row>
      <xdr:rowOff>0</xdr:rowOff>
    </xdr:from>
    <xdr:ext cx="192405" cy="0"/>
    <xdr:sp macro="" textlink="">
      <xdr:nvSpPr>
        <xdr:cNvPr id="2" name="Shape 29">
          <a:extLst>
            <a:ext uri="{FF2B5EF4-FFF2-40B4-BE49-F238E27FC236}">
              <a16:creationId xmlns:a16="http://schemas.microsoft.com/office/drawing/2014/main" id="{C714BF04-811F-4DBA-B40F-D4E38D4C392F}"/>
            </a:ext>
          </a:extLst>
        </xdr:cNvPr>
        <xdr:cNvSpPr/>
      </xdr:nvSpPr>
      <xdr:spPr>
        <a:xfrm>
          <a:off x="8533218" y="5943600"/>
          <a:ext cx="192405" cy="0"/>
        </a:xfrm>
        <a:custGeom>
          <a:avLst/>
          <a:gdLst/>
          <a:ahLst/>
          <a:cxnLst/>
          <a:rect l="0" t="0" r="0" b="0"/>
          <a:pathLst>
            <a:path w="192405">
              <a:moveTo>
                <a:pt x="0" y="0"/>
              </a:moveTo>
              <a:lnTo>
                <a:pt x="191959" y="0"/>
              </a:lnTo>
            </a:path>
          </a:pathLst>
        </a:custGeom>
        <a:ln w="3175">
          <a:solidFill>
            <a:srgbClr val="545454"/>
          </a:solidFill>
        </a:ln>
      </xdr:spPr>
    </xdr:sp>
    <xdr:clientData/>
  </xdr:oneCellAnchor>
  <xdr:oneCellAnchor>
    <xdr:from>
      <xdr:col>2</xdr:col>
      <xdr:colOff>595908</xdr:colOff>
      <xdr:row>22</xdr:row>
      <xdr:rowOff>0</xdr:rowOff>
    </xdr:from>
    <xdr:ext cx="186055" cy="0"/>
    <xdr:sp macro="" textlink="">
      <xdr:nvSpPr>
        <xdr:cNvPr id="3" name="Shape 33">
          <a:extLst>
            <a:ext uri="{FF2B5EF4-FFF2-40B4-BE49-F238E27FC236}">
              <a16:creationId xmlns:a16="http://schemas.microsoft.com/office/drawing/2014/main" id="{DE5752E6-FD5A-4E9D-A0F1-3BD9942F3AFE}"/>
            </a:ext>
          </a:extLst>
        </xdr:cNvPr>
        <xdr:cNvSpPr/>
      </xdr:nvSpPr>
      <xdr:spPr>
        <a:xfrm>
          <a:off x="1563648" y="5349240"/>
          <a:ext cx="186055" cy="0"/>
        </a:xfrm>
        <a:custGeom>
          <a:avLst/>
          <a:gdLst/>
          <a:ahLst/>
          <a:cxnLst/>
          <a:rect l="0" t="0" r="0" b="0"/>
          <a:pathLst>
            <a:path w="186055">
              <a:moveTo>
                <a:pt x="0" y="0"/>
              </a:moveTo>
              <a:lnTo>
                <a:pt x="185865" y="0"/>
              </a:lnTo>
            </a:path>
          </a:pathLst>
        </a:custGeom>
        <a:ln w="3175">
          <a:solidFill>
            <a:srgbClr val="545454"/>
          </a:solidFill>
        </a:ln>
      </xdr:spPr>
    </xdr:sp>
    <xdr:clientData/>
  </xdr:oneCellAnchor>
  <xdr:oneCellAnchor>
    <xdr:from>
      <xdr:col>12</xdr:col>
      <xdr:colOff>186270</xdr:colOff>
      <xdr:row>21</xdr:row>
      <xdr:rowOff>0</xdr:rowOff>
    </xdr:from>
    <xdr:ext cx="167640" cy="0"/>
    <xdr:sp macro="" textlink="">
      <xdr:nvSpPr>
        <xdr:cNvPr id="4" name="Shape 34">
          <a:extLst>
            <a:ext uri="{FF2B5EF4-FFF2-40B4-BE49-F238E27FC236}">
              <a16:creationId xmlns:a16="http://schemas.microsoft.com/office/drawing/2014/main" id="{5FB01CB4-E962-41B4-9788-2508C73F5F72}"/>
            </a:ext>
          </a:extLst>
        </xdr:cNvPr>
        <xdr:cNvSpPr/>
      </xdr:nvSpPr>
      <xdr:spPr>
        <a:xfrm>
          <a:off x="8530170" y="4953000"/>
          <a:ext cx="167640" cy="0"/>
        </a:xfrm>
        <a:custGeom>
          <a:avLst/>
          <a:gdLst/>
          <a:ahLst/>
          <a:cxnLst/>
          <a:rect l="0" t="0" r="0" b="0"/>
          <a:pathLst>
            <a:path w="167640">
              <a:moveTo>
                <a:pt x="0" y="0"/>
              </a:moveTo>
              <a:lnTo>
                <a:pt x="167583" y="0"/>
              </a:lnTo>
            </a:path>
          </a:pathLst>
        </a:custGeom>
        <a:ln w="3175">
          <a:solidFill>
            <a:srgbClr val="545454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AD6D5-4BAD-47B6-AFB2-D61C6F5C8125}">
  <dimension ref="A1:AC35"/>
  <sheetViews>
    <sheetView tabSelected="1" workbookViewId="0">
      <selection sqref="A1:AC1"/>
    </sheetView>
  </sheetViews>
  <sheetFormatPr defaultRowHeight="14.4" x14ac:dyDescent="0.3"/>
  <cols>
    <col min="1" max="1" width="3.6640625" bestFit="1" customWidth="1"/>
    <col min="2" max="2" width="5.21875" bestFit="1" customWidth="1"/>
    <col min="3" max="3" width="10.6640625" style="5" customWidth="1"/>
    <col min="4" max="4" width="4" bestFit="1" customWidth="1"/>
    <col min="5" max="5" width="3.77734375" bestFit="1" customWidth="1"/>
    <col min="6" max="6" width="5.109375" bestFit="1" customWidth="1"/>
    <col min="7" max="7" width="14" style="5" bestFit="1" customWidth="1"/>
    <col min="8" max="8" width="7" bestFit="1" customWidth="1"/>
    <col min="9" max="9" width="3.77734375" bestFit="1" customWidth="1"/>
    <col min="10" max="10" width="4.109375" bestFit="1" customWidth="1"/>
    <col min="11" max="11" width="3.44140625" bestFit="1" customWidth="1"/>
    <col min="12" max="12" width="4.109375" bestFit="1" customWidth="1"/>
    <col min="13" max="13" width="3.109375" bestFit="1" customWidth="1"/>
    <col min="14" max="14" width="4.21875" bestFit="1" customWidth="1"/>
    <col min="15" max="15" width="3.109375" bestFit="1" customWidth="1"/>
    <col min="16" max="16" width="5.44140625" bestFit="1" customWidth="1"/>
    <col min="17" max="17" width="3.109375" bestFit="1" customWidth="1"/>
    <col min="18" max="18" width="5.44140625" bestFit="1" customWidth="1"/>
    <col min="19" max="19" width="3.109375" bestFit="1" customWidth="1"/>
    <col min="20" max="20" width="5.44140625" bestFit="1" customWidth="1"/>
    <col min="21" max="21" width="2.44140625" bestFit="1" customWidth="1"/>
    <col min="22" max="22" width="5.44140625" bestFit="1" customWidth="1"/>
    <col min="23" max="23" width="5" bestFit="1" customWidth="1"/>
    <col min="24" max="24" width="3.109375" bestFit="1" customWidth="1"/>
    <col min="25" max="25" width="3.44140625" bestFit="1" customWidth="1"/>
    <col min="26" max="26" width="5" bestFit="1" customWidth="1"/>
    <col min="27" max="27" width="3.77734375" bestFit="1" customWidth="1"/>
    <col min="28" max="28" width="4.109375" bestFit="1" customWidth="1"/>
    <col min="29" max="29" width="3.109375" bestFit="1" customWidth="1"/>
  </cols>
  <sheetData>
    <row r="1" spans="1:29" ht="41.4" customHeight="1" x14ac:dyDescent="0.3">
      <c r="A1" s="70" t="s">
        <v>39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</row>
    <row r="2" spans="1:29" ht="30.6" x14ac:dyDescent="0.3">
      <c r="A2" s="68" t="s">
        <v>40</v>
      </c>
      <c r="B2" s="68" t="s">
        <v>41</v>
      </c>
      <c r="C2" s="68" t="s">
        <v>42</v>
      </c>
      <c r="D2" s="69" t="s">
        <v>14</v>
      </c>
      <c r="E2" s="69" t="s">
        <v>10</v>
      </c>
      <c r="F2" s="69" t="s">
        <v>15</v>
      </c>
      <c r="G2" s="69" t="s">
        <v>3</v>
      </c>
      <c r="H2" s="69" t="s">
        <v>0</v>
      </c>
      <c r="I2" s="11" t="s">
        <v>43</v>
      </c>
      <c r="J2" s="11" t="s">
        <v>44</v>
      </c>
      <c r="K2" s="12" t="s">
        <v>28</v>
      </c>
      <c r="L2" s="11" t="s">
        <v>45</v>
      </c>
      <c r="M2" s="11" t="s">
        <v>46</v>
      </c>
      <c r="N2" s="11" t="s">
        <v>47</v>
      </c>
      <c r="O2" s="11" t="s">
        <v>48</v>
      </c>
      <c r="P2" s="1" t="s">
        <v>49</v>
      </c>
      <c r="Q2" s="11" t="s">
        <v>50</v>
      </c>
      <c r="R2" s="11" t="s">
        <v>51</v>
      </c>
      <c r="S2" s="11" t="s">
        <v>52</v>
      </c>
      <c r="T2" s="11" t="s">
        <v>53</v>
      </c>
      <c r="U2" s="13" t="s">
        <v>29</v>
      </c>
      <c r="V2" s="14" t="s">
        <v>30</v>
      </c>
      <c r="W2" s="11" t="s">
        <v>31</v>
      </c>
      <c r="X2" s="11" t="s">
        <v>54</v>
      </c>
      <c r="Y2" s="11" t="s">
        <v>55</v>
      </c>
      <c r="Z2" s="11" t="s">
        <v>32</v>
      </c>
      <c r="AA2" s="15" t="s">
        <v>33</v>
      </c>
      <c r="AB2" s="11" t="s">
        <v>56</v>
      </c>
      <c r="AC2" s="13" t="s">
        <v>34</v>
      </c>
    </row>
    <row r="3" spans="1:29" x14ac:dyDescent="0.3">
      <c r="A3" s="68"/>
      <c r="B3" s="68"/>
      <c r="C3" s="68"/>
      <c r="D3" s="69"/>
      <c r="E3" s="69"/>
      <c r="F3" s="69"/>
      <c r="G3" s="69"/>
      <c r="H3" s="69"/>
      <c r="I3" s="71" t="s">
        <v>35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</row>
    <row r="4" spans="1:29" ht="20.399999999999999" x14ac:dyDescent="0.3">
      <c r="A4" s="2"/>
      <c r="B4" s="2"/>
      <c r="C4" s="1" t="s">
        <v>9</v>
      </c>
      <c r="D4" s="10"/>
      <c r="E4" s="10"/>
      <c r="F4" s="10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0.399999999999999" x14ac:dyDescent="0.3">
      <c r="A5" s="16">
        <v>1</v>
      </c>
      <c r="B5" s="2" t="s">
        <v>57</v>
      </c>
      <c r="C5" s="2" t="s">
        <v>58</v>
      </c>
      <c r="D5" s="4">
        <v>1</v>
      </c>
      <c r="E5" s="4">
        <v>2</v>
      </c>
      <c r="F5" s="4">
        <v>1</v>
      </c>
      <c r="G5" s="4" t="s">
        <v>16</v>
      </c>
      <c r="H5" s="4" t="s">
        <v>1</v>
      </c>
      <c r="I5" s="17">
        <v>57.1</v>
      </c>
      <c r="J5" s="18">
        <v>129.6</v>
      </c>
      <c r="K5" s="19">
        <v>15.3</v>
      </c>
      <c r="L5" s="20">
        <v>127.9</v>
      </c>
      <c r="M5" s="21">
        <v>6.5</v>
      </c>
      <c r="N5" s="22">
        <v>1.2</v>
      </c>
      <c r="O5" s="22">
        <v>7.3</v>
      </c>
      <c r="P5" s="2" t="s">
        <v>59</v>
      </c>
      <c r="Q5" s="22">
        <v>2.2000000000000002</v>
      </c>
      <c r="R5" s="2" t="s">
        <v>60</v>
      </c>
      <c r="S5" s="23">
        <v>7.9</v>
      </c>
      <c r="T5" s="2" t="s">
        <v>61</v>
      </c>
      <c r="U5" s="17">
        <v>2.1</v>
      </c>
      <c r="V5" s="2" t="s">
        <v>62</v>
      </c>
      <c r="W5" s="24">
        <f>SUM(I5:M5,N5:V5)</f>
        <v>357.09999999999997</v>
      </c>
      <c r="X5" s="22">
        <v>17.600000000000001</v>
      </c>
      <c r="Y5" s="25">
        <v>10.8</v>
      </c>
      <c r="Z5" s="24">
        <f>SUM(W5:Y5)</f>
        <v>385.5</v>
      </c>
      <c r="AA5" s="26">
        <v>33</v>
      </c>
      <c r="AB5" s="2" t="s">
        <v>63</v>
      </c>
      <c r="AC5" s="17">
        <v>32</v>
      </c>
    </row>
    <row r="6" spans="1:29" ht="20.399999999999999" x14ac:dyDescent="0.3">
      <c r="A6" s="27">
        <v>2</v>
      </c>
      <c r="B6" s="2" t="s">
        <v>64</v>
      </c>
      <c r="C6" s="2" t="s">
        <v>65</v>
      </c>
      <c r="D6" s="4">
        <v>3</v>
      </c>
      <c r="E6" s="4">
        <v>4.45</v>
      </c>
      <c r="F6" s="4">
        <v>1.45</v>
      </c>
      <c r="G6" s="4" t="s">
        <v>16</v>
      </c>
      <c r="H6" s="4" t="s">
        <v>1</v>
      </c>
      <c r="I6" s="28">
        <v>43</v>
      </c>
      <c r="J6" s="22">
        <v>87.7</v>
      </c>
      <c r="K6" s="29">
        <v>13.6</v>
      </c>
      <c r="L6" s="21">
        <v>104.2</v>
      </c>
      <c r="M6" s="30">
        <v>5</v>
      </c>
      <c r="N6" s="2" t="s">
        <v>62</v>
      </c>
      <c r="O6" s="22">
        <v>10.1</v>
      </c>
      <c r="P6" s="2" t="s">
        <v>60</v>
      </c>
      <c r="Q6" s="29">
        <v>2.8</v>
      </c>
      <c r="R6" s="2" t="s">
        <v>66</v>
      </c>
      <c r="S6" s="21">
        <v>7.8</v>
      </c>
      <c r="T6" s="2" t="s">
        <v>60</v>
      </c>
      <c r="U6" s="18">
        <v>3.3</v>
      </c>
      <c r="V6" s="31">
        <v>1.2</v>
      </c>
      <c r="W6" s="24">
        <f>SUM(I6:M6,N6:V6)</f>
        <v>278.70000000000005</v>
      </c>
      <c r="X6" s="29">
        <v>12.9</v>
      </c>
      <c r="Y6" s="31">
        <v>15.9</v>
      </c>
      <c r="Z6" s="24">
        <f t="shared" ref="Z6:Z31" si="0">SUM(W6:Y6)</f>
        <v>307.5</v>
      </c>
      <c r="AA6" s="23">
        <v>58.9</v>
      </c>
      <c r="AB6" s="17">
        <v>7.5</v>
      </c>
      <c r="AC6" s="21">
        <v>29</v>
      </c>
    </row>
    <row r="7" spans="1:29" ht="20.399999999999999" x14ac:dyDescent="0.3">
      <c r="A7" s="16">
        <v>3</v>
      </c>
      <c r="B7" s="2" t="s">
        <v>67</v>
      </c>
      <c r="C7" s="2" t="s">
        <v>68</v>
      </c>
      <c r="D7" s="4">
        <v>5.74</v>
      </c>
      <c r="E7" s="4">
        <v>9.52</v>
      </c>
      <c r="F7" s="4">
        <v>3.78</v>
      </c>
      <c r="G7" s="4" t="s">
        <v>17</v>
      </c>
      <c r="H7" s="4" t="s">
        <v>1</v>
      </c>
      <c r="I7" s="21">
        <v>61.8</v>
      </c>
      <c r="J7" s="22">
        <v>141.69999999999999</v>
      </c>
      <c r="K7" s="31">
        <v>18.3</v>
      </c>
      <c r="L7" s="17">
        <v>258.39999999999998</v>
      </c>
      <c r="M7" s="17">
        <v>12.3</v>
      </c>
      <c r="N7" s="31">
        <v>3.1</v>
      </c>
      <c r="O7" s="18">
        <v>12.8</v>
      </c>
      <c r="P7" s="2" t="s">
        <v>61</v>
      </c>
      <c r="Q7" s="17">
        <v>4.4000000000000004</v>
      </c>
      <c r="R7" s="2" t="s">
        <v>60</v>
      </c>
      <c r="S7" s="28">
        <v>19.2</v>
      </c>
      <c r="T7" s="2" t="s">
        <v>69</v>
      </c>
      <c r="U7" s="17">
        <v>2.6</v>
      </c>
      <c r="V7" s="32" t="s">
        <v>8</v>
      </c>
      <c r="W7" s="24">
        <f>SUM(I7:M7,N7:V7)</f>
        <v>534.60000000000014</v>
      </c>
      <c r="X7" s="22">
        <v>20.6</v>
      </c>
      <c r="Y7" s="33">
        <v>13</v>
      </c>
      <c r="Z7" s="24">
        <f t="shared" si="0"/>
        <v>568.20000000000016</v>
      </c>
      <c r="AA7" s="31">
        <v>39.799999999999997</v>
      </c>
      <c r="AB7" s="2" t="s">
        <v>70</v>
      </c>
      <c r="AC7" s="17">
        <v>43.1</v>
      </c>
    </row>
    <row r="8" spans="1:29" ht="20.399999999999999" x14ac:dyDescent="0.3">
      <c r="A8" s="34">
        <v>4</v>
      </c>
      <c r="B8" s="2" t="s">
        <v>71</v>
      </c>
      <c r="C8" s="2" t="s">
        <v>72</v>
      </c>
      <c r="D8" s="4">
        <v>21</v>
      </c>
      <c r="E8" s="4">
        <v>25</v>
      </c>
      <c r="F8" s="4">
        <v>4</v>
      </c>
      <c r="G8" s="4" t="s">
        <v>17</v>
      </c>
      <c r="H8" s="4" t="s">
        <v>1</v>
      </c>
      <c r="I8" s="33">
        <v>96.6</v>
      </c>
      <c r="J8" s="22">
        <v>180.5</v>
      </c>
      <c r="K8" s="23">
        <v>23</v>
      </c>
      <c r="L8" s="21">
        <v>272</v>
      </c>
      <c r="M8" s="21">
        <v>6.8</v>
      </c>
      <c r="N8" s="21">
        <v>1.9</v>
      </c>
      <c r="O8" s="19">
        <v>12.6</v>
      </c>
      <c r="P8" s="2" t="s">
        <v>61</v>
      </c>
      <c r="Q8" s="22">
        <v>2.6</v>
      </c>
      <c r="R8" s="2" t="s">
        <v>73</v>
      </c>
      <c r="S8" s="18">
        <v>22.5</v>
      </c>
      <c r="T8" s="2" t="s">
        <v>74</v>
      </c>
      <c r="U8" s="28">
        <v>2.7</v>
      </c>
      <c r="V8" s="17">
        <v>2.4</v>
      </c>
      <c r="W8" s="24">
        <f>SUM(I8:M8,N8:V8)</f>
        <v>623.6</v>
      </c>
      <c r="X8" s="31">
        <v>26.2</v>
      </c>
      <c r="Y8" s="22">
        <v>12.1</v>
      </c>
      <c r="Z8" s="24">
        <f t="shared" si="0"/>
        <v>661.90000000000009</v>
      </c>
      <c r="AA8" s="21">
        <v>69.2</v>
      </c>
      <c r="AB8" s="2" t="s">
        <v>61</v>
      </c>
      <c r="AC8" s="20">
        <v>35.700000000000003</v>
      </c>
    </row>
    <row r="9" spans="1:29" x14ac:dyDescent="0.3">
      <c r="A9" s="34"/>
      <c r="B9" s="2"/>
      <c r="C9" s="2"/>
      <c r="D9" s="4"/>
      <c r="E9" s="4"/>
      <c r="F9" s="4"/>
      <c r="G9" s="69" t="s">
        <v>36</v>
      </c>
      <c r="H9" s="10" t="s">
        <v>5</v>
      </c>
      <c r="I9" s="33">
        <f>MIN(I5:I8)</f>
        <v>43</v>
      </c>
      <c r="J9" s="33">
        <f t="shared" ref="J9:AC9" si="1">MIN(J5:J8)</f>
        <v>87.7</v>
      </c>
      <c r="K9" s="33">
        <f t="shared" si="1"/>
        <v>13.6</v>
      </c>
      <c r="L9" s="33">
        <f t="shared" si="1"/>
        <v>104.2</v>
      </c>
      <c r="M9" s="33">
        <f t="shared" si="1"/>
        <v>5</v>
      </c>
      <c r="N9" s="33">
        <f t="shared" si="1"/>
        <v>1.2</v>
      </c>
      <c r="O9" s="33">
        <f t="shared" si="1"/>
        <v>7.3</v>
      </c>
      <c r="P9" s="33">
        <f t="shared" si="1"/>
        <v>0</v>
      </c>
      <c r="Q9" s="33">
        <f t="shared" si="1"/>
        <v>2.2000000000000002</v>
      </c>
      <c r="R9" s="33">
        <f t="shared" si="1"/>
        <v>0</v>
      </c>
      <c r="S9" s="33">
        <f t="shared" si="1"/>
        <v>7.8</v>
      </c>
      <c r="T9" s="33">
        <f t="shared" si="1"/>
        <v>0</v>
      </c>
      <c r="U9" s="33">
        <f t="shared" si="1"/>
        <v>2.1</v>
      </c>
      <c r="V9" s="33">
        <f t="shared" si="1"/>
        <v>1.2</v>
      </c>
      <c r="W9" s="35">
        <f t="shared" si="1"/>
        <v>278.70000000000005</v>
      </c>
      <c r="X9" s="33">
        <f t="shared" si="1"/>
        <v>12.9</v>
      </c>
      <c r="Y9" s="33">
        <f t="shared" si="1"/>
        <v>10.8</v>
      </c>
      <c r="Z9" s="35">
        <f t="shared" si="1"/>
        <v>307.5</v>
      </c>
      <c r="AA9" s="33">
        <f t="shared" si="1"/>
        <v>33</v>
      </c>
      <c r="AB9" s="33">
        <f t="shared" si="1"/>
        <v>7.5</v>
      </c>
      <c r="AC9" s="33">
        <f t="shared" si="1"/>
        <v>29</v>
      </c>
    </row>
    <row r="10" spans="1:29" x14ac:dyDescent="0.3">
      <c r="A10" s="34"/>
      <c r="B10" s="2"/>
      <c r="C10" s="2"/>
      <c r="D10" s="4"/>
      <c r="E10" s="4"/>
      <c r="F10" s="4"/>
      <c r="G10" s="69"/>
      <c r="H10" s="10" t="s">
        <v>6</v>
      </c>
      <c r="I10" s="33">
        <f>MAX(I5:I8)</f>
        <v>96.6</v>
      </c>
      <c r="J10" s="33">
        <f t="shared" ref="J10:AC10" si="2">MAX(J5:J8)</f>
        <v>180.5</v>
      </c>
      <c r="K10" s="33">
        <f t="shared" si="2"/>
        <v>23</v>
      </c>
      <c r="L10" s="33">
        <f t="shared" si="2"/>
        <v>272</v>
      </c>
      <c r="M10" s="33">
        <f t="shared" si="2"/>
        <v>12.3</v>
      </c>
      <c r="N10" s="33">
        <f t="shared" si="2"/>
        <v>3.1</v>
      </c>
      <c r="O10" s="33">
        <f t="shared" si="2"/>
        <v>12.8</v>
      </c>
      <c r="P10" s="33">
        <f t="shared" si="2"/>
        <v>0</v>
      </c>
      <c r="Q10" s="33">
        <f t="shared" si="2"/>
        <v>4.4000000000000004</v>
      </c>
      <c r="R10" s="33">
        <f t="shared" si="2"/>
        <v>0</v>
      </c>
      <c r="S10" s="33">
        <f t="shared" si="2"/>
        <v>22.5</v>
      </c>
      <c r="T10" s="33">
        <f t="shared" si="2"/>
        <v>0</v>
      </c>
      <c r="U10" s="33">
        <f t="shared" si="2"/>
        <v>3.3</v>
      </c>
      <c r="V10" s="33">
        <f t="shared" si="2"/>
        <v>2.4</v>
      </c>
      <c r="W10" s="35">
        <f t="shared" si="2"/>
        <v>623.6</v>
      </c>
      <c r="X10" s="33">
        <f t="shared" si="2"/>
        <v>26.2</v>
      </c>
      <c r="Y10" s="33">
        <f t="shared" si="2"/>
        <v>15.9</v>
      </c>
      <c r="Z10" s="35">
        <f t="shared" si="2"/>
        <v>661.90000000000009</v>
      </c>
      <c r="AA10" s="33">
        <f t="shared" si="2"/>
        <v>69.2</v>
      </c>
      <c r="AB10" s="33">
        <f t="shared" si="2"/>
        <v>7.5</v>
      </c>
      <c r="AC10" s="33">
        <f t="shared" si="2"/>
        <v>43.1</v>
      </c>
    </row>
    <row r="11" spans="1:29" x14ac:dyDescent="0.3">
      <c r="A11" s="34"/>
      <c r="B11" s="2"/>
      <c r="C11" s="2"/>
      <c r="D11" s="4"/>
      <c r="E11" s="4"/>
      <c r="F11" s="4"/>
      <c r="G11" s="69"/>
      <c r="H11" s="10" t="s">
        <v>7</v>
      </c>
      <c r="I11" s="33">
        <f>AVERAGE(I5:I8)</f>
        <v>64.625</v>
      </c>
      <c r="J11" s="33">
        <f t="shared" ref="J11:AC11" si="3">AVERAGE(J5:J8)</f>
        <v>134.875</v>
      </c>
      <c r="K11" s="33">
        <f t="shared" si="3"/>
        <v>17.55</v>
      </c>
      <c r="L11" s="33">
        <f t="shared" si="3"/>
        <v>190.625</v>
      </c>
      <c r="M11" s="33">
        <f t="shared" si="3"/>
        <v>7.65</v>
      </c>
      <c r="N11" s="33">
        <f t="shared" si="3"/>
        <v>2.0666666666666664</v>
      </c>
      <c r="O11" s="33">
        <f t="shared" si="3"/>
        <v>10.7</v>
      </c>
      <c r="P11" s="33" t="e">
        <f t="shared" si="3"/>
        <v>#DIV/0!</v>
      </c>
      <c r="Q11" s="33">
        <f t="shared" si="3"/>
        <v>3</v>
      </c>
      <c r="R11" s="33" t="e">
        <f t="shared" si="3"/>
        <v>#DIV/0!</v>
      </c>
      <c r="S11" s="33">
        <f t="shared" si="3"/>
        <v>14.35</v>
      </c>
      <c r="T11" s="33" t="e">
        <f t="shared" si="3"/>
        <v>#DIV/0!</v>
      </c>
      <c r="U11" s="33">
        <f t="shared" si="3"/>
        <v>2.6749999999999998</v>
      </c>
      <c r="V11" s="33">
        <f t="shared" si="3"/>
        <v>1.7999999999999998</v>
      </c>
      <c r="W11" s="35">
        <f t="shared" si="3"/>
        <v>448.5</v>
      </c>
      <c r="X11" s="33">
        <f t="shared" si="3"/>
        <v>19.324999999999999</v>
      </c>
      <c r="Y11" s="33">
        <f t="shared" si="3"/>
        <v>12.950000000000001</v>
      </c>
      <c r="Z11" s="35">
        <f t="shared" si="3"/>
        <v>480.77500000000009</v>
      </c>
      <c r="AA11" s="33">
        <f t="shared" si="3"/>
        <v>50.224999999999994</v>
      </c>
      <c r="AB11" s="33">
        <f t="shared" si="3"/>
        <v>7.5</v>
      </c>
      <c r="AC11" s="33">
        <f t="shared" si="3"/>
        <v>34.950000000000003</v>
      </c>
    </row>
    <row r="12" spans="1:29" ht="20.399999999999999" x14ac:dyDescent="0.3">
      <c r="A12" s="34"/>
      <c r="B12" s="2"/>
      <c r="C12" s="1" t="s">
        <v>11</v>
      </c>
      <c r="D12" s="2"/>
      <c r="E12" s="2"/>
      <c r="F12" s="2"/>
      <c r="G12" s="2"/>
      <c r="H12" s="2"/>
      <c r="I12" s="33"/>
      <c r="J12" s="22"/>
      <c r="K12" s="23"/>
      <c r="L12" s="21"/>
      <c r="M12" s="21"/>
      <c r="N12" s="21"/>
      <c r="O12" s="19"/>
      <c r="P12" s="2"/>
      <c r="Q12" s="22"/>
      <c r="R12" s="2"/>
      <c r="S12" s="18"/>
      <c r="T12" s="2"/>
      <c r="U12" s="28"/>
      <c r="V12" s="17"/>
      <c r="W12" s="24"/>
      <c r="X12" s="31"/>
      <c r="Y12" s="22"/>
      <c r="Z12" s="24"/>
      <c r="AA12" s="21"/>
      <c r="AB12" s="2"/>
      <c r="AC12" s="20"/>
    </row>
    <row r="13" spans="1:29" ht="20.399999999999999" x14ac:dyDescent="0.3">
      <c r="A13" s="34">
        <v>5</v>
      </c>
      <c r="B13" s="2" t="s">
        <v>75</v>
      </c>
      <c r="C13" s="2" t="s">
        <v>76</v>
      </c>
      <c r="D13" s="4">
        <v>7.43</v>
      </c>
      <c r="E13" s="4">
        <v>7.93</v>
      </c>
      <c r="F13" s="36">
        <f t="shared" ref="F13:F16" si="4">(D13-E13)</f>
        <v>-0.5</v>
      </c>
      <c r="G13" s="37" t="s">
        <v>18</v>
      </c>
      <c r="H13" s="37" t="s">
        <v>2</v>
      </c>
      <c r="I13" s="21">
        <v>46.1</v>
      </c>
      <c r="J13" s="21">
        <v>97.2</v>
      </c>
      <c r="K13" s="17">
        <v>28</v>
      </c>
      <c r="L13" s="31">
        <v>364.1</v>
      </c>
      <c r="M13" s="17">
        <v>10.5</v>
      </c>
      <c r="N13" s="28">
        <v>2.4</v>
      </c>
      <c r="O13" s="31">
        <v>37.4</v>
      </c>
      <c r="P13" s="2" t="s">
        <v>69</v>
      </c>
      <c r="Q13" s="20">
        <v>5.8</v>
      </c>
      <c r="R13" s="2" t="s">
        <v>62</v>
      </c>
      <c r="S13" s="28">
        <v>35.200000000000003</v>
      </c>
      <c r="T13" s="2" t="s">
        <v>77</v>
      </c>
      <c r="U13" s="17">
        <v>5.2</v>
      </c>
      <c r="V13" s="33">
        <v>4.0999999999999996</v>
      </c>
      <c r="W13" s="24">
        <f>SUM(I13:M13,N13:V13)</f>
        <v>636.00000000000011</v>
      </c>
      <c r="X13" s="31">
        <v>28.6</v>
      </c>
      <c r="Y13" s="38">
        <v>15.3</v>
      </c>
      <c r="Z13" s="24">
        <f t="shared" si="0"/>
        <v>679.90000000000009</v>
      </c>
      <c r="AA13" s="19">
        <v>184.5</v>
      </c>
      <c r="AB13" s="23">
        <v>50.3</v>
      </c>
      <c r="AC13" s="23">
        <v>17.899999999999999</v>
      </c>
    </row>
    <row r="14" spans="1:29" ht="20.399999999999999" x14ac:dyDescent="0.3">
      <c r="A14" s="39">
        <v>6</v>
      </c>
      <c r="B14" s="2" t="s">
        <v>78</v>
      </c>
      <c r="C14" s="2" t="s">
        <v>79</v>
      </c>
      <c r="D14" s="4">
        <v>9</v>
      </c>
      <c r="E14" s="4">
        <v>12.46</v>
      </c>
      <c r="F14" s="36">
        <f t="shared" si="4"/>
        <v>-3.4600000000000009</v>
      </c>
      <c r="G14" s="37" t="s">
        <v>19</v>
      </c>
      <c r="H14" s="37" t="s">
        <v>2</v>
      </c>
      <c r="I14" s="17">
        <v>81.8</v>
      </c>
      <c r="J14" s="40">
        <v>141.9</v>
      </c>
      <c r="K14" s="40">
        <v>29.8</v>
      </c>
      <c r="L14" s="41">
        <v>252.5</v>
      </c>
      <c r="M14" s="40">
        <v>13.8</v>
      </c>
      <c r="N14" s="31">
        <v>3.8</v>
      </c>
      <c r="O14" s="31">
        <v>32.4</v>
      </c>
      <c r="P14" s="2" t="s">
        <v>80</v>
      </c>
      <c r="Q14" s="22">
        <v>6.7</v>
      </c>
      <c r="R14" s="2" t="s">
        <v>81</v>
      </c>
      <c r="S14" s="21">
        <v>20.100000000000001</v>
      </c>
      <c r="T14" s="2" t="s">
        <v>74</v>
      </c>
      <c r="U14" s="2">
        <v>5.3</v>
      </c>
      <c r="V14" s="17">
        <v>3.4</v>
      </c>
      <c r="W14" s="24">
        <f>SUM(I14:M14,N14:V14)</f>
        <v>591.49999999999989</v>
      </c>
      <c r="X14" s="22">
        <v>19.399999999999999</v>
      </c>
      <c r="Y14" s="40">
        <v>44.3</v>
      </c>
      <c r="Z14" s="24">
        <f t="shared" si="0"/>
        <v>655.19999999999982</v>
      </c>
      <c r="AA14" s="21">
        <v>129.4</v>
      </c>
      <c r="AB14" s="31">
        <v>48.3</v>
      </c>
      <c r="AC14" s="17">
        <v>40.9</v>
      </c>
    </row>
    <row r="15" spans="1:29" ht="20.399999999999999" x14ac:dyDescent="0.3">
      <c r="A15" s="42">
        <v>7</v>
      </c>
      <c r="B15" s="2" t="s">
        <v>82</v>
      </c>
      <c r="C15" s="2" t="s">
        <v>83</v>
      </c>
      <c r="D15" s="4">
        <v>14.3</v>
      </c>
      <c r="E15" s="4">
        <v>18.73</v>
      </c>
      <c r="F15" s="36">
        <f t="shared" si="4"/>
        <v>-4.43</v>
      </c>
      <c r="G15" s="37" t="s">
        <v>20</v>
      </c>
      <c r="H15" s="37" t="s">
        <v>2</v>
      </c>
      <c r="I15" s="22">
        <v>43.2</v>
      </c>
      <c r="J15" s="18">
        <v>76.2</v>
      </c>
      <c r="K15" s="22">
        <v>20.5</v>
      </c>
      <c r="L15" s="19">
        <v>156.9</v>
      </c>
      <c r="M15" s="43">
        <v>7.2</v>
      </c>
      <c r="N15" s="22">
        <v>1.9</v>
      </c>
      <c r="O15" s="44">
        <v>21</v>
      </c>
      <c r="P15" s="2" t="s">
        <v>60</v>
      </c>
      <c r="Q15" s="22">
        <v>4</v>
      </c>
      <c r="R15" s="2" t="s">
        <v>84</v>
      </c>
      <c r="S15" s="21">
        <v>12.4</v>
      </c>
      <c r="T15" s="2" t="s">
        <v>74</v>
      </c>
      <c r="U15" s="18">
        <v>2.7</v>
      </c>
      <c r="V15" s="22">
        <v>2.1</v>
      </c>
      <c r="W15" s="24">
        <f>SUM(I15:M15,N15:V15)</f>
        <v>348.09999999999997</v>
      </c>
      <c r="X15" s="22">
        <v>13.7</v>
      </c>
      <c r="Y15" s="20">
        <v>14.4</v>
      </c>
      <c r="Z15" s="24">
        <f t="shared" si="0"/>
        <v>376.19999999999993</v>
      </c>
      <c r="AA15" s="23">
        <v>90.5</v>
      </c>
      <c r="AB15" s="23">
        <v>54.4</v>
      </c>
      <c r="AC15" s="22">
        <v>19.3</v>
      </c>
    </row>
    <row r="16" spans="1:29" ht="20.399999999999999" x14ac:dyDescent="0.3">
      <c r="A16" s="34">
        <v>8</v>
      </c>
      <c r="B16" s="2" t="s">
        <v>85</v>
      </c>
      <c r="C16" s="2" t="s">
        <v>86</v>
      </c>
      <c r="D16" s="4">
        <v>24</v>
      </c>
      <c r="E16" s="4">
        <v>27</v>
      </c>
      <c r="F16" s="36">
        <f t="shared" si="4"/>
        <v>-3</v>
      </c>
      <c r="G16" s="37" t="s">
        <v>21</v>
      </c>
      <c r="H16" s="37" t="s">
        <v>2</v>
      </c>
      <c r="I16" s="31">
        <v>40.4</v>
      </c>
      <c r="J16" s="22">
        <v>71.3</v>
      </c>
      <c r="K16" s="17">
        <v>18.100000000000001</v>
      </c>
      <c r="L16" s="45">
        <v>151.69999999999999</v>
      </c>
      <c r="M16" s="20">
        <v>7.5</v>
      </c>
      <c r="N16" s="22">
        <v>1.5</v>
      </c>
      <c r="O16" s="21">
        <v>20.100000000000001</v>
      </c>
      <c r="P16" s="2" t="s">
        <v>60</v>
      </c>
      <c r="Q16" s="22">
        <v>2.8</v>
      </c>
      <c r="R16" s="2" t="s">
        <v>69</v>
      </c>
      <c r="S16" s="21">
        <v>12</v>
      </c>
      <c r="T16" s="2" t="s">
        <v>60</v>
      </c>
      <c r="U16" s="40">
        <v>2.5</v>
      </c>
      <c r="V16" s="23">
        <v>2</v>
      </c>
      <c r="W16" s="24">
        <f>SUM(I16:M16,N16:V16)</f>
        <v>329.90000000000003</v>
      </c>
      <c r="X16" s="23">
        <v>13.3</v>
      </c>
      <c r="Y16" s="29">
        <v>13.9</v>
      </c>
      <c r="Z16" s="24">
        <f t="shared" si="0"/>
        <v>357.1</v>
      </c>
      <c r="AA16" s="38">
        <v>87.7</v>
      </c>
      <c r="AB16" s="38">
        <v>38.299999999999997</v>
      </c>
      <c r="AC16" s="28">
        <v>23.1</v>
      </c>
    </row>
    <row r="17" spans="1:29" x14ac:dyDescent="0.3">
      <c r="A17" s="34"/>
      <c r="B17" s="2"/>
      <c r="C17" s="2"/>
      <c r="D17" s="4"/>
      <c r="E17" s="4"/>
      <c r="F17" s="36"/>
      <c r="G17" s="37"/>
      <c r="H17" s="10" t="s">
        <v>5</v>
      </c>
      <c r="I17" s="31">
        <f>MIN(I13:I16)</f>
        <v>40.4</v>
      </c>
      <c r="J17" s="31">
        <f t="shared" ref="J17:AC17" si="5">MIN(J13:J16)</f>
        <v>71.3</v>
      </c>
      <c r="K17" s="31">
        <f t="shared" si="5"/>
        <v>18.100000000000001</v>
      </c>
      <c r="L17" s="31">
        <f t="shared" si="5"/>
        <v>151.69999999999999</v>
      </c>
      <c r="M17" s="31">
        <f t="shared" si="5"/>
        <v>7.2</v>
      </c>
      <c r="N17" s="31">
        <f t="shared" si="5"/>
        <v>1.5</v>
      </c>
      <c r="O17" s="31">
        <f t="shared" si="5"/>
        <v>20.100000000000001</v>
      </c>
      <c r="P17" s="31">
        <f t="shared" si="5"/>
        <v>0</v>
      </c>
      <c r="Q17" s="31">
        <f t="shared" si="5"/>
        <v>2.8</v>
      </c>
      <c r="R17" s="31">
        <f t="shared" si="5"/>
        <v>0</v>
      </c>
      <c r="S17" s="31">
        <f t="shared" si="5"/>
        <v>12</v>
      </c>
      <c r="T17" s="31">
        <f t="shared" si="5"/>
        <v>0</v>
      </c>
      <c r="U17" s="31">
        <f t="shared" si="5"/>
        <v>2.5</v>
      </c>
      <c r="V17" s="31">
        <f t="shared" si="5"/>
        <v>2</v>
      </c>
      <c r="W17" s="46">
        <f t="shared" si="5"/>
        <v>329.90000000000003</v>
      </c>
      <c r="X17" s="31">
        <f t="shared" si="5"/>
        <v>13.3</v>
      </c>
      <c r="Y17" s="31">
        <f t="shared" si="5"/>
        <v>13.9</v>
      </c>
      <c r="Z17" s="46">
        <f t="shared" si="5"/>
        <v>357.1</v>
      </c>
      <c r="AA17" s="31">
        <f t="shared" si="5"/>
        <v>87.7</v>
      </c>
      <c r="AB17" s="31">
        <f t="shared" si="5"/>
        <v>38.299999999999997</v>
      </c>
      <c r="AC17" s="31">
        <f t="shared" si="5"/>
        <v>17.899999999999999</v>
      </c>
    </row>
    <row r="18" spans="1:29" x14ac:dyDescent="0.3">
      <c r="A18" s="34"/>
      <c r="B18" s="2"/>
      <c r="C18" s="2"/>
      <c r="D18" s="4"/>
      <c r="E18" s="4"/>
      <c r="F18" s="36"/>
      <c r="G18" s="37"/>
      <c r="H18" s="10" t="s">
        <v>6</v>
      </c>
      <c r="I18" s="31">
        <f>MAX(I13:I16)</f>
        <v>81.8</v>
      </c>
      <c r="J18" s="31">
        <f t="shared" ref="J18:AC18" si="6">MAX(J13:J16)</f>
        <v>141.9</v>
      </c>
      <c r="K18" s="31">
        <f t="shared" si="6"/>
        <v>29.8</v>
      </c>
      <c r="L18" s="31">
        <f t="shared" si="6"/>
        <v>364.1</v>
      </c>
      <c r="M18" s="31">
        <f t="shared" si="6"/>
        <v>13.8</v>
      </c>
      <c r="N18" s="31">
        <f t="shared" si="6"/>
        <v>3.8</v>
      </c>
      <c r="O18" s="31">
        <f t="shared" si="6"/>
        <v>37.4</v>
      </c>
      <c r="P18" s="31">
        <f t="shared" si="6"/>
        <v>0</v>
      </c>
      <c r="Q18" s="31">
        <f t="shared" si="6"/>
        <v>6.7</v>
      </c>
      <c r="R18" s="31">
        <f t="shared" si="6"/>
        <v>0</v>
      </c>
      <c r="S18" s="31">
        <f t="shared" si="6"/>
        <v>35.200000000000003</v>
      </c>
      <c r="T18" s="31">
        <f t="shared" si="6"/>
        <v>0</v>
      </c>
      <c r="U18" s="31">
        <f t="shared" si="6"/>
        <v>5.3</v>
      </c>
      <c r="V18" s="31">
        <f t="shared" si="6"/>
        <v>4.0999999999999996</v>
      </c>
      <c r="W18" s="46">
        <f t="shared" si="6"/>
        <v>636.00000000000011</v>
      </c>
      <c r="X18" s="31">
        <f t="shared" si="6"/>
        <v>28.6</v>
      </c>
      <c r="Y18" s="31">
        <f t="shared" si="6"/>
        <v>44.3</v>
      </c>
      <c r="Z18" s="46">
        <f t="shared" si="6"/>
        <v>679.90000000000009</v>
      </c>
      <c r="AA18" s="31">
        <f t="shared" si="6"/>
        <v>184.5</v>
      </c>
      <c r="AB18" s="31">
        <f t="shared" si="6"/>
        <v>54.4</v>
      </c>
      <c r="AC18" s="31">
        <f t="shared" si="6"/>
        <v>40.9</v>
      </c>
    </row>
    <row r="19" spans="1:29" x14ac:dyDescent="0.3">
      <c r="A19" s="34"/>
      <c r="B19" s="2"/>
      <c r="C19" s="2"/>
      <c r="D19" s="4"/>
      <c r="E19" s="4"/>
      <c r="F19" s="36"/>
      <c r="G19" s="37"/>
      <c r="H19" s="10" t="s">
        <v>7</v>
      </c>
      <c r="I19" s="31">
        <f>AVERAGE(I13:I16)</f>
        <v>52.875000000000007</v>
      </c>
      <c r="J19" s="31">
        <f t="shared" ref="J19:AC19" si="7">AVERAGE(J13:J16)</f>
        <v>96.65</v>
      </c>
      <c r="K19" s="31">
        <f t="shared" si="7"/>
        <v>24.1</v>
      </c>
      <c r="L19" s="31">
        <f t="shared" si="7"/>
        <v>231.3</v>
      </c>
      <c r="M19" s="31">
        <f t="shared" si="7"/>
        <v>9.75</v>
      </c>
      <c r="N19" s="31">
        <f t="shared" si="7"/>
        <v>2.4</v>
      </c>
      <c r="O19" s="31">
        <f t="shared" si="7"/>
        <v>27.725000000000001</v>
      </c>
      <c r="P19" s="31" t="e">
        <f t="shared" si="7"/>
        <v>#DIV/0!</v>
      </c>
      <c r="Q19" s="31">
        <f t="shared" si="7"/>
        <v>4.8250000000000002</v>
      </c>
      <c r="R19" s="31" t="e">
        <f t="shared" si="7"/>
        <v>#DIV/0!</v>
      </c>
      <c r="S19" s="31">
        <f t="shared" si="7"/>
        <v>19.925000000000001</v>
      </c>
      <c r="T19" s="31" t="e">
        <f t="shared" si="7"/>
        <v>#DIV/0!</v>
      </c>
      <c r="U19" s="31">
        <f t="shared" si="7"/>
        <v>3.9249999999999998</v>
      </c>
      <c r="V19" s="31">
        <f t="shared" si="7"/>
        <v>2.9</v>
      </c>
      <c r="W19" s="46">
        <f t="shared" si="7"/>
        <v>476.375</v>
      </c>
      <c r="X19" s="31">
        <f t="shared" si="7"/>
        <v>18.75</v>
      </c>
      <c r="Y19" s="31">
        <f t="shared" si="7"/>
        <v>21.975000000000001</v>
      </c>
      <c r="Z19" s="46">
        <f t="shared" si="7"/>
        <v>517.09999999999991</v>
      </c>
      <c r="AA19" s="31">
        <f t="shared" si="7"/>
        <v>123.02499999999999</v>
      </c>
      <c r="AB19" s="31">
        <f t="shared" si="7"/>
        <v>47.825000000000003</v>
      </c>
      <c r="AC19" s="31">
        <f t="shared" si="7"/>
        <v>25.299999999999997</v>
      </c>
    </row>
    <row r="20" spans="1:29" ht="21.6" x14ac:dyDescent="0.3">
      <c r="A20" s="47"/>
      <c r="B20" s="47"/>
      <c r="C20" s="48" t="s">
        <v>12</v>
      </c>
      <c r="D20" s="2"/>
      <c r="E20" s="2"/>
      <c r="F20" s="2"/>
      <c r="G20" s="2"/>
      <c r="H20" s="2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24"/>
      <c r="X20" s="47"/>
      <c r="Y20" s="47"/>
      <c r="Z20" s="24"/>
      <c r="AA20" s="47"/>
      <c r="AB20" s="47"/>
      <c r="AC20" s="47"/>
    </row>
    <row r="21" spans="1:29" ht="20.399999999999999" x14ac:dyDescent="0.3">
      <c r="A21" s="49">
        <v>9</v>
      </c>
      <c r="B21" s="2" t="s">
        <v>87</v>
      </c>
      <c r="C21" s="2" t="s">
        <v>88</v>
      </c>
      <c r="D21" s="50">
        <v>0</v>
      </c>
      <c r="E21" s="50">
        <v>1</v>
      </c>
      <c r="F21" s="36">
        <v>-1</v>
      </c>
      <c r="G21" s="37" t="s">
        <v>22</v>
      </c>
      <c r="H21" s="37" t="s">
        <v>2</v>
      </c>
      <c r="I21" s="3">
        <v>62.3</v>
      </c>
      <c r="J21" s="3">
        <v>120.9</v>
      </c>
      <c r="K21" s="3">
        <v>32.9</v>
      </c>
      <c r="L21" s="3">
        <v>275.10000000000002</v>
      </c>
      <c r="M21" s="3">
        <v>2.9</v>
      </c>
      <c r="N21" s="51" t="s">
        <v>37</v>
      </c>
      <c r="O21" s="3">
        <v>5.6</v>
      </c>
      <c r="P21" s="52" t="s">
        <v>8</v>
      </c>
      <c r="Q21" s="53">
        <v>4.5</v>
      </c>
      <c r="R21" s="54" t="s">
        <v>8</v>
      </c>
      <c r="S21" s="3">
        <v>4.7</v>
      </c>
      <c r="T21" s="55" t="s">
        <v>8</v>
      </c>
      <c r="U21" s="56">
        <v>9</v>
      </c>
      <c r="V21" s="57" t="s">
        <v>8</v>
      </c>
      <c r="W21" s="24">
        <f>SUM(I21:M21,N21:V21)</f>
        <v>517.90000000000009</v>
      </c>
      <c r="X21" s="58">
        <v>21</v>
      </c>
      <c r="Y21" s="3">
        <v>10.6</v>
      </c>
      <c r="Z21" s="24">
        <f t="shared" si="0"/>
        <v>549.50000000000011</v>
      </c>
      <c r="AA21" s="53">
        <v>243.2</v>
      </c>
      <c r="AB21" s="3">
        <v>394.3</v>
      </c>
      <c r="AC21" s="53">
        <v>46.7</v>
      </c>
    </row>
    <row r="22" spans="1:29" ht="20.399999999999999" x14ac:dyDescent="0.3">
      <c r="A22" s="59">
        <v>10</v>
      </c>
      <c r="B22" s="2" t="s">
        <v>89</v>
      </c>
      <c r="C22" s="2" t="s">
        <v>90</v>
      </c>
      <c r="D22" s="50">
        <v>1.46</v>
      </c>
      <c r="E22" s="50">
        <v>4</v>
      </c>
      <c r="F22" s="36">
        <v>-2.54</v>
      </c>
      <c r="G22" s="37" t="s">
        <v>4</v>
      </c>
      <c r="H22" s="37" t="s">
        <v>2</v>
      </c>
      <c r="I22" s="40">
        <v>173.6</v>
      </c>
      <c r="J22" s="21">
        <v>380.6</v>
      </c>
      <c r="K22" s="20">
        <v>32</v>
      </c>
      <c r="L22" s="2">
        <v>538.9</v>
      </c>
      <c r="M22" s="23">
        <v>18.600000000000001</v>
      </c>
      <c r="N22" s="38">
        <v>13.6</v>
      </c>
      <c r="O22" s="28">
        <v>13.1</v>
      </c>
      <c r="P22" s="2" t="s">
        <v>69</v>
      </c>
      <c r="Q22" s="18">
        <v>11.8</v>
      </c>
      <c r="R22" s="2" t="s">
        <v>91</v>
      </c>
      <c r="S22" s="44">
        <v>1.5</v>
      </c>
      <c r="T22" s="2" t="s">
        <v>69</v>
      </c>
      <c r="U22" s="44">
        <v>3.8</v>
      </c>
      <c r="V22" s="2" t="s">
        <v>92</v>
      </c>
      <c r="W22" s="24">
        <f>SUM(I22:M22,N22:V22)</f>
        <v>1187.4999999999995</v>
      </c>
      <c r="X22" s="43">
        <v>14.7</v>
      </c>
      <c r="Y22" s="60">
        <v>15.3</v>
      </c>
      <c r="Z22" s="24">
        <f t="shared" si="0"/>
        <v>1217.4999999999995</v>
      </c>
      <c r="AA22" s="28">
        <v>50.5</v>
      </c>
      <c r="AB22" s="2" t="s">
        <v>66</v>
      </c>
      <c r="AC22" s="61">
        <v>34.799999999999997</v>
      </c>
    </row>
    <row r="23" spans="1:29" ht="30.6" x14ac:dyDescent="0.3">
      <c r="A23" s="49">
        <v>11</v>
      </c>
      <c r="B23" s="2" t="s">
        <v>93</v>
      </c>
      <c r="C23" s="2" t="s">
        <v>94</v>
      </c>
      <c r="D23" s="50">
        <v>8.41</v>
      </c>
      <c r="E23" s="50">
        <v>10</v>
      </c>
      <c r="F23" s="36">
        <v>-1.5899999999999999</v>
      </c>
      <c r="G23" s="37" t="s">
        <v>23</v>
      </c>
      <c r="H23" s="37" t="s">
        <v>2</v>
      </c>
      <c r="I23" s="18">
        <v>92.3</v>
      </c>
      <c r="J23" s="31">
        <v>224.2</v>
      </c>
      <c r="K23" s="2" t="s">
        <v>59</v>
      </c>
      <c r="L23" s="28">
        <v>257.7</v>
      </c>
      <c r="M23" s="31">
        <v>23.5</v>
      </c>
      <c r="N23" s="18">
        <v>13.1</v>
      </c>
      <c r="O23" s="31">
        <v>21.6</v>
      </c>
      <c r="P23" s="2" t="s">
        <v>62</v>
      </c>
      <c r="Q23" s="28">
        <v>13.2</v>
      </c>
      <c r="R23" s="2" t="s">
        <v>95</v>
      </c>
      <c r="S23" s="38">
        <v>3.5</v>
      </c>
      <c r="T23" s="2" t="s">
        <v>95</v>
      </c>
      <c r="U23" s="40">
        <v>5.5</v>
      </c>
      <c r="V23" s="2" t="s">
        <v>96</v>
      </c>
      <c r="W23" s="24">
        <f>SUM(I23:M23,N23:V23)</f>
        <v>654.60000000000014</v>
      </c>
      <c r="X23" s="62">
        <v>16.5</v>
      </c>
      <c r="Y23" s="23">
        <v>24.7</v>
      </c>
      <c r="Z23" s="24">
        <f t="shared" si="0"/>
        <v>695.80000000000018</v>
      </c>
      <c r="AA23" s="22">
        <v>73.7</v>
      </c>
      <c r="AB23" s="17">
        <v>70.400000000000006</v>
      </c>
      <c r="AC23" s="22">
        <v>28.8</v>
      </c>
    </row>
    <row r="24" spans="1:29" ht="30.6" x14ac:dyDescent="0.3">
      <c r="A24" s="59">
        <v>12</v>
      </c>
      <c r="B24" s="2" t="s">
        <v>97</v>
      </c>
      <c r="C24" s="2" t="s">
        <v>98</v>
      </c>
      <c r="D24" s="50">
        <v>10</v>
      </c>
      <c r="E24" s="50">
        <v>13</v>
      </c>
      <c r="F24" s="36">
        <v>-3</v>
      </c>
      <c r="G24" s="37" t="s">
        <v>24</v>
      </c>
      <c r="H24" s="37" t="s">
        <v>2</v>
      </c>
      <c r="I24" s="38">
        <v>43.8</v>
      </c>
      <c r="J24" s="44">
        <v>101.9</v>
      </c>
      <c r="K24" s="26">
        <v>8.8000000000000007</v>
      </c>
      <c r="L24" s="28">
        <v>244.4</v>
      </c>
      <c r="M24" s="28">
        <v>4.4000000000000004</v>
      </c>
      <c r="N24" s="28">
        <v>5</v>
      </c>
      <c r="O24" s="29">
        <v>5.0999999999999996</v>
      </c>
      <c r="P24" s="2" t="s">
        <v>99</v>
      </c>
      <c r="Q24" s="28">
        <v>3.7</v>
      </c>
      <c r="R24" s="2" t="s">
        <v>100</v>
      </c>
      <c r="S24" s="31">
        <v>0.9</v>
      </c>
      <c r="T24" s="2" t="s">
        <v>73</v>
      </c>
      <c r="U24" s="21">
        <v>3.8</v>
      </c>
      <c r="V24" s="2" t="s">
        <v>62</v>
      </c>
      <c r="W24" s="24">
        <f>SUM(I24:M24,N24:V24)</f>
        <v>421.79999999999995</v>
      </c>
      <c r="X24" s="22">
        <v>14.8</v>
      </c>
      <c r="Y24" s="22">
        <v>9</v>
      </c>
      <c r="Z24" s="24">
        <f t="shared" si="0"/>
        <v>445.59999999999997</v>
      </c>
      <c r="AA24" s="2">
        <v>52.3</v>
      </c>
      <c r="AB24" s="2" t="s">
        <v>70</v>
      </c>
      <c r="AC24" s="31">
        <v>20.7</v>
      </c>
    </row>
    <row r="25" spans="1:29" x14ac:dyDescent="0.3">
      <c r="A25" s="59"/>
      <c r="B25" s="2"/>
      <c r="C25" s="2"/>
      <c r="D25" s="50"/>
      <c r="E25" s="50"/>
      <c r="F25" s="36"/>
      <c r="G25" s="37"/>
      <c r="H25" s="10" t="s">
        <v>5</v>
      </c>
      <c r="I25" s="38">
        <f>MIN(I21:I24)</f>
        <v>43.8</v>
      </c>
      <c r="J25" s="38">
        <f t="shared" ref="J25:AC25" si="8">MIN(J21:J24)</f>
        <v>101.9</v>
      </c>
      <c r="K25" s="38">
        <f t="shared" si="8"/>
        <v>8.8000000000000007</v>
      </c>
      <c r="L25" s="38">
        <f t="shared" si="8"/>
        <v>244.4</v>
      </c>
      <c r="M25" s="38">
        <f t="shared" si="8"/>
        <v>2.9</v>
      </c>
      <c r="N25" s="38">
        <f t="shared" si="8"/>
        <v>5</v>
      </c>
      <c r="O25" s="38">
        <f t="shared" si="8"/>
        <v>5.0999999999999996</v>
      </c>
      <c r="P25" s="38">
        <f t="shared" si="8"/>
        <v>0</v>
      </c>
      <c r="Q25" s="38">
        <f t="shared" si="8"/>
        <v>3.7</v>
      </c>
      <c r="R25" s="38">
        <f t="shared" si="8"/>
        <v>0</v>
      </c>
      <c r="S25" s="38">
        <f t="shared" si="8"/>
        <v>0.9</v>
      </c>
      <c r="T25" s="38">
        <f t="shared" si="8"/>
        <v>0</v>
      </c>
      <c r="U25" s="38">
        <f t="shared" si="8"/>
        <v>3.8</v>
      </c>
      <c r="V25" s="38">
        <f t="shared" si="8"/>
        <v>0</v>
      </c>
      <c r="W25" s="63">
        <f t="shared" si="8"/>
        <v>421.79999999999995</v>
      </c>
      <c r="X25" s="38">
        <f t="shared" si="8"/>
        <v>14.7</v>
      </c>
      <c r="Y25" s="38">
        <f t="shared" si="8"/>
        <v>9</v>
      </c>
      <c r="Z25" s="63">
        <f t="shared" si="8"/>
        <v>445.59999999999997</v>
      </c>
      <c r="AA25" s="38">
        <f t="shared" si="8"/>
        <v>50.5</v>
      </c>
      <c r="AB25" s="38">
        <f t="shared" si="8"/>
        <v>70.400000000000006</v>
      </c>
      <c r="AC25" s="38">
        <f t="shared" si="8"/>
        <v>20.7</v>
      </c>
    </row>
    <row r="26" spans="1:29" x14ac:dyDescent="0.3">
      <c r="A26" s="59"/>
      <c r="B26" s="2"/>
      <c r="C26" s="2"/>
      <c r="D26" s="50"/>
      <c r="E26" s="50"/>
      <c r="F26" s="36"/>
      <c r="G26" s="37"/>
      <c r="H26" s="10" t="s">
        <v>6</v>
      </c>
      <c r="I26" s="38">
        <f>MAX(I21:I24)</f>
        <v>173.6</v>
      </c>
      <c r="J26" s="38">
        <f t="shared" ref="J26:AC26" si="9">MAX(J21:J24)</f>
        <v>380.6</v>
      </c>
      <c r="K26" s="38">
        <f t="shared" si="9"/>
        <v>32.9</v>
      </c>
      <c r="L26" s="38">
        <f t="shared" si="9"/>
        <v>538.9</v>
      </c>
      <c r="M26" s="38">
        <f t="shared" si="9"/>
        <v>23.5</v>
      </c>
      <c r="N26" s="38">
        <f t="shared" si="9"/>
        <v>13.6</v>
      </c>
      <c r="O26" s="38">
        <f t="shared" si="9"/>
        <v>21.6</v>
      </c>
      <c r="P26" s="38">
        <f t="shared" si="9"/>
        <v>0</v>
      </c>
      <c r="Q26" s="38">
        <f t="shared" si="9"/>
        <v>13.2</v>
      </c>
      <c r="R26" s="38">
        <f t="shared" si="9"/>
        <v>0</v>
      </c>
      <c r="S26" s="38">
        <f t="shared" si="9"/>
        <v>4.7</v>
      </c>
      <c r="T26" s="38">
        <f t="shared" si="9"/>
        <v>0</v>
      </c>
      <c r="U26" s="38">
        <f t="shared" si="9"/>
        <v>9</v>
      </c>
      <c r="V26" s="38">
        <f t="shared" si="9"/>
        <v>0</v>
      </c>
      <c r="W26" s="63">
        <f t="shared" si="9"/>
        <v>1187.4999999999995</v>
      </c>
      <c r="X26" s="38">
        <f t="shared" si="9"/>
        <v>21</v>
      </c>
      <c r="Y26" s="38">
        <f t="shared" si="9"/>
        <v>24.7</v>
      </c>
      <c r="Z26" s="63">
        <f t="shared" si="9"/>
        <v>1217.4999999999995</v>
      </c>
      <c r="AA26" s="38">
        <f t="shared" si="9"/>
        <v>243.2</v>
      </c>
      <c r="AB26" s="38">
        <f t="shared" si="9"/>
        <v>394.3</v>
      </c>
      <c r="AC26" s="38">
        <f t="shared" si="9"/>
        <v>46.7</v>
      </c>
    </row>
    <row r="27" spans="1:29" x14ac:dyDescent="0.3">
      <c r="A27" s="59"/>
      <c r="B27" s="2"/>
      <c r="C27" s="2"/>
      <c r="D27" s="50"/>
      <c r="E27" s="50"/>
      <c r="F27" s="36"/>
      <c r="G27" s="37"/>
      <c r="H27" s="10" t="s">
        <v>7</v>
      </c>
      <c r="I27" s="38">
        <f>AVERAGE(I21:I24)</f>
        <v>93</v>
      </c>
      <c r="J27" s="38">
        <f t="shared" ref="J27:AC27" si="10">AVERAGE(J21:J24)</f>
        <v>206.9</v>
      </c>
      <c r="K27" s="38">
        <f t="shared" si="10"/>
        <v>24.566666666666666</v>
      </c>
      <c r="L27" s="38">
        <f t="shared" si="10"/>
        <v>329.02500000000003</v>
      </c>
      <c r="M27" s="38">
        <f t="shared" si="10"/>
        <v>12.35</v>
      </c>
      <c r="N27" s="38">
        <f t="shared" si="10"/>
        <v>10.566666666666666</v>
      </c>
      <c r="O27" s="38">
        <f t="shared" si="10"/>
        <v>11.35</v>
      </c>
      <c r="P27" s="38" t="e">
        <f t="shared" si="10"/>
        <v>#DIV/0!</v>
      </c>
      <c r="Q27" s="38">
        <f t="shared" si="10"/>
        <v>8.3000000000000007</v>
      </c>
      <c r="R27" s="38" t="e">
        <f t="shared" si="10"/>
        <v>#DIV/0!</v>
      </c>
      <c r="S27" s="38">
        <f t="shared" si="10"/>
        <v>2.65</v>
      </c>
      <c r="T27" s="38" t="e">
        <f t="shared" si="10"/>
        <v>#DIV/0!</v>
      </c>
      <c r="U27" s="38">
        <f t="shared" si="10"/>
        <v>5.5250000000000004</v>
      </c>
      <c r="V27" s="38" t="e">
        <f t="shared" si="10"/>
        <v>#DIV/0!</v>
      </c>
      <c r="W27" s="63">
        <f t="shared" si="10"/>
        <v>695.45</v>
      </c>
      <c r="X27" s="38">
        <f t="shared" si="10"/>
        <v>16.75</v>
      </c>
      <c r="Y27" s="38">
        <f t="shared" si="10"/>
        <v>14.899999999999999</v>
      </c>
      <c r="Z27" s="63">
        <f t="shared" si="10"/>
        <v>727.09999999999991</v>
      </c>
      <c r="AA27" s="38">
        <f t="shared" si="10"/>
        <v>104.925</v>
      </c>
      <c r="AB27" s="38">
        <f t="shared" si="10"/>
        <v>232.35000000000002</v>
      </c>
      <c r="AC27" s="38">
        <f t="shared" si="10"/>
        <v>32.75</v>
      </c>
    </row>
    <row r="28" spans="1:29" x14ac:dyDescent="0.3">
      <c r="A28" s="3"/>
      <c r="B28" s="3"/>
      <c r="C28" s="11" t="s">
        <v>13</v>
      </c>
      <c r="D28" s="2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4"/>
      <c r="X28" s="3"/>
      <c r="Y28" s="3"/>
      <c r="Z28" s="24"/>
      <c r="AA28" s="3"/>
      <c r="AB28" s="3"/>
      <c r="AC28" s="3"/>
    </row>
    <row r="29" spans="1:29" ht="20.399999999999999" x14ac:dyDescent="0.3">
      <c r="A29" s="64">
        <v>13</v>
      </c>
      <c r="B29" s="2" t="s">
        <v>101</v>
      </c>
      <c r="C29" s="2" t="s">
        <v>102</v>
      </c>
      <c r="D29" s="65">
        <v>0</v>
      </c>
      <c r="E29" s="65">
        <v>1</v>
      </c>
      <c r="F29" s="36">
        <f t="shared" ref="F29:F31" si="11">(D29-E29)</f>
        <v>-1</v>
      </c>
      <c r="G29" s="37" t="s">
        <v>25</v>
      </c>
      <c r="H29" s="37" t="s">
        <v>2</v>
      </c>
      <c r="I29" s="31">
        <v>54.3</v>
      </c>
      <c r="J29" s="22">
        <v>135.19999999999999</v>
      </c>
      <c r="K29" s="44">
        <v>17.5</v>
      </c>
      <c r="L29" s="17">
        <v>213.6</v>
      </c>
      <c r="M29" s="2">
        <v>5</v>
      </c>
      <c r="N29" s="21">
        <v>21.4</v>
      </c>
      <c r="O29" s="43">
        <v>5.3</v>
      </c>
      <c r="P29" s="2" t="s">
        <v>103</v>
      </c>
      <c r="Q29" s="17">
        <v>4.4000000000000004</v>
      </c>
      <c r="R29" s="2" t="s">
        <v>70</v>
      </c>
      <c r="S29" s="44">
        <v>2.2000000000000002</v>
      </c>
      <c r="T29" s="38">
        <v>3.6</v>
      </c>
      <c r="U29" s="28">
        <v>4.4000000000000004</v>
      </c>
      <c r="V29" s="2" t="s">
        <v>69</v>
      </c>
      <c r="W29" s="24">
        <f>SUM(I29:M29,N29:V29)</f>
        <v>466.9</v>
      </c>
      <c r="X29" s="22">
        <v>11.8</v>
      </c>
      <c r="Y29" s="23">
        <v>14</v>
      </c>
      <c r="Z29" s="24">
        <f t="shared" si="0"/>
        <v>492.7</v>
      </c>
      <c r="AA29" s="22">
        <v>99.8</v>
      </c>
      <c r="AB29" s="60">
        <v>87.9</v>
      </c>
      <c r="AC29" s="21">
        <v>16.3</v>
      </c>
    </row>
    <row r="30" spans="1:29" ht="20.399999999999999" x14ac:dyDescent="0.3">
      <c r="A30" s="66">
        <v>14</v>
      </c>
      <c r="B30" s="2" t="s">
        <v>104</v>
      </c>
      <c r="C30" s="2" t="s">
        <v>105</v>
      </c>
      <c r="D30" s="65">
        <v>1</v>
      </c>
      <c r="E30" s="65">
        <v>2</v>
      </c>
      <c r="F30" s="36">
        <f t="shared" si="11"/>
        <v>-1</v>
      </c>
      <c r="G30" s="37" t="s">
        <v>26</v>
      </c>
      <c r="H30" s="37" t="s">
        <v>2</v>
      </c>
      <c r="I30" s="44">
        <v>63</v>
      </c>
      <c r="J30" s="43">
        <v>160.30000000000001</v>
      </c>
      <c r="K30" s="44">
        <v>16.100000000000001</v>
      </c>
      <c r="L30" s="23">
        <v>215.5</v>
      </c>
      <c r="M30" s="33">
        <v>4.5</v>
      </c>
      <c r="N30" s="28">
        <v>22.9</v>
      </c>
      <c r="O30" s="28">
        <v>7.2</v>
      </c>
      <c r="P30" s="2" t="s">
        <v>99</v>
      </c>
      <c r="Q30" s="18">
        <v>4.4000000000000004</v>
      </c>
      <c r="R30" s="2" t="s">
        <v>69</v>
      </c>
      <c r="S30" s="29">
        <v>2</v>
      </c>
      <c r="T30" s="22">
        <v>4.2</v>
      </c>
      <c r="U30" s="38">
        <v>4.2</v>
      </c>
      <c r="V30" s="2" t="s">
        <v>61</v>
      </c>
      <c r="W30" s="24">
        <f>SUM(I30:M30,N30:V30)</f>
        <v>504.2999999999999</v>
      </c>
      <c r="X30" s="22">
        <v>10.4</v>
      </c>
      <c r="Y30" s="21">
        <v>13.7</v>
      </c>
      <c r="Z30" s="24">
        <f t="shared" si="0"/>
        <v>528.4</v>
      </c>
      <c r="AA30" s="28">
        <v>100.4</v>
      </c>
      <c r="AB30" s="22">
        <v>98.9</v>
      </c>
      <c r="AC30" s="22">
        <v>14.9</v>
      </c>
    </row>
    <row r="31" spans="1:29" ht="20.399999999999999" x14ac:dyDescent="0.3">
      <c r="A31" s="27">
        <v>15</v>
      </c>
      <c r="B31" s="2" t="s">
        <v>106</v>
      </c>
      <c r="C31" s="2" t="s">
        <v>107</v>
      </c>
      <c r="D31" s="65">
        <v>2</v>
      </c>
      <c r="E31" s="65">
        <v>2.82</v>
      </c>
      <c r="F31" s="36">
        <f t="shared" si="11"/>
        <v>-0.81999999999999984</v>
      </c>
      <c r="G31" s="37" t="s">
        <v>27</v>
      </c>
      <c r="H31" s="37" t="s">
        <v>2</v>
      </c>
      <c r="I31" s="21">
        <v>27.6</v>
      </c>
      <c r="J31" s="28">
        <v>53.4</v>
      </c>
      <c r="K31" s="21">
        <v>11.5</v>
      </c>
      <c r="L31" s="18">
        <v>90.2</v>
      </c>
      <c r="M31" s="23">
        <v>3.9</v>
      </c>
      <c r="N31" s="21">
        <v>26.9</v>
      </c>
      <c r="O31" s="44">
        <v>3.3</v>
      </c>
      <c r="P31" s="2" t="s">
        <v>74</v>
      </c>
      <c r="Q31" s="28">
        <v>1.9</v>
      </c>
      <c r="R31" s="2" t="s">
        <v>69</v>
      </c>
      <c r="S31" s="31">
        <v>2.2000000000000002</v>
      </c>
      <c r="T31" s="28">
        <v>1.2</v>
      </c>
      <c r="U31" s="22">
        <v>4.5999999999999996</v>
      </c>
      <c r="V31" s="2" t="s">
        <v>59</v>
      </c>
      <c r="W31" s="24">
        <f>SUM(I31:M31,N31:V31)</f>
        <v>226.7</v>
      </c>
      <c r="X31" s="62">
        <v>9.3000000000000007</v>
      </c>
      <c r="Y31" s="33">
        <v>7.8</v>
      </c>
      <c r="Z31" s="24">
        <f t="shared" si="0"/>
        <v>243.8</v>
      </c>
      <c r="AA31" s="23">
        <v>104.4</v>
      </c>
      <c r="AB31" s="22">
        <v>163.69999999999999</v>
      </c>
      <c r="AC31" s="60">
        <v>31.3</v>
      </c>
    </row>
    <row r="32" spans="1:29" x14ac:dyDescent="0.3">
      <c r="A32" s="3"/>
      <c r="B32" s="3"/>
      <c r="C32" s="53"/>
      <c r="D32" s="3"/>
      <c r="E32" s="3"/>
      <c r="F32" s="3"/>
      <c r="G32" s="67" t="s">
        <v>38</v>
      </c>
      <c r="H32" s="10" t="s">
        <v>5</v>
      </c>
      <c r="I32" s="58">
        <f>MIN(I29:I31)</f>
        <v>27.6</v>
      </c>
      <c r="J32" s="58">
        <f t="shared" ref="J32:AC32" si="12">MIN(J29:J31)</f>
        <v>53.4</v>
      </c>
      <c r="K32" s="58">
        <f t="shared" si="12"/>
        <v>11.5</v>
      </c>
      <c r="L32" s="58">
        <f t="shared" si="12"/>
        <v>90.2</v>
      </c>
      <c r="M32" s="58">
        <f t="shared" si="12"/>
        <v>3.9</v>
      </c>
      <c r="N32" s="58">
        <f t="shared" si="12"/>
        <v>21.4</v>
      </c>
      <c r="O32" s="58">
        <f t="shared" si="12"/>
        <v>3.3</v>
      </c>
      <c r="P32" s="58">
        <f t="shared" si="12"/>
        <v>0</v>
      </c>
      <c r="Q32" s="58">
        <f t="shared" si="12"/>
        <v>1.9</v>
      </c>
      <c r="R32" s="58">
        <f t="shared" si="12"/>
        <v>0</v>
      </c>
      <c r="S32" s="58">
        <f t="shared" si="12"/>
        <v>2</v>
      </c>
      <c r="T32" s="58">
        <f t="shared" si="12"/>
        <v>1.2</v>
      </c>
      <c r="U32" s="58">
        <f t="shared" si="12"/>
        <v>4.2</v>
      </c>
      <c r="V32" s="58">
        <f t="shared" si="12"/>
        <v>0</v>
      </c>
      <c r="W32" s="24">
        <f t="shared" si="12"/>
        <v>226.7</v>
      </c>
      <c r="X32" s="58">
        <f t="shared" si="12"/>
        <v>9.3000000000000007</v>
      </c>
      <c r="Y32" s="58">
        <f t="shared" si="12"/>
        <v>7.8</v>
      </c>
      <c r="Z32" s="24">
        <f t="shared" si="12"/>
        <v>243.8</v>
      </c>
      <c r="AA32" s="58">
        <f t="shared" si="12"/>
        <v>99.8</v>
      </c>
      <c r="AB32" s="58">
        <f t="shared" si="12"/>
        <v>87.9</v>
      </c>
      <c r="AC32" s="58">
        <f t="shared" si="12"/>
        <v>14.9</v>
      </c>
    </row>
    <row r="33" spans="1:29" x14ac:dyDescent="0.3">
      <c r="A33" s="3"/>
      <c r="B33" s="3"/>
      <c r="C33" s="53"/>
      <c r="D33" s="3"/>
      <c r="E33" s="3"/>
      <c r="F33" s="3"/>
      <c r="G33" s="67"/>
      <c r="H33" s="10" t="s">
        <v>6</v>
      </c>
      <c r="I33" s="58">
        <f>MAX(I29:I31)</f>
        <v>63</v>
      </c>
      <c r="J33" s="58">
        <f t="shared" ref="J33:AC33" si="13">MAX(J29:J31)</f>
        <v>160.30000000000001</v>
      </c>
      <c r="K33" s="58">
        <f t="shared" si="13"/>
        <v>17.5</v>
      </c>
      <c r="L33" s="58">
        <f t="shared" si="13"/>
        <v>215.5</v>
      </c>
      <c r="M33" s="58">
        <f t="shared" si="13"/>
        <v>5</v>
      </c>
      <c r="N33" s="58">
        <f t="shared" si="13"/>
        <v>26.9</v>
      </c>
      <c r="O33" s="58">
        <f t="shared" si="13"/>
        <v>7.2</v>
      </c>
      <c r="P33" s="58">
        <f t="shared" si="13"/>
        <v>0</v>
      </c>
      <c r="Q33" s="58">
        <f t="shared" si="13"/>
        <v>4.4000000000000004</v>
      </c>
      <c r="R33" s="58">
        <f t="shared" si="13"/>
        <v>0</v>
      </c>
      <c r="S33" s="58">
        <f t="shared" si="13"/>
        <v>2.2000000000000002</v>
      </c>
      <c r="T33" s="58">
        <f t="shared" si="13"/>
        <v>4.2</v>
      </c>
      <c r="U33" s="58">
        <f t="shared" si="13"/>
        <v>4.5999999999999996</v>
      </c>
      <c r="V33" s="58">
        <f t="shared" si="13"/>
        <v>0</v>
      </c>
      <c r="W33" s="24">
        <f t="shared" si="13"/>
        <v>504.2999999999999</v>
      </c>
      <c r="X33" s="58">
        <f t="shared" si="13"/>
        <v>11.8</v>
      </c>
      <c r="Y33" s="58">
        <f t="shared" si="13"/>
        <v>14</v>
      </c>
      <c r="Z33" s="24">
        <f t="shared" si="13"/>
        <v>528.4</v>
      </c>
      <c r="AA33" s="58">
        <f t="shared" si="13"/>
        <v>104.4</v>
      </c>
      <c r="AB33" s="58">
        <f t="shared" si="13"/>
        <v>163.69999999999999</v>
      </c>
      <c r="AC33" s="58">
        <f t="shared" si="13"/>
        <v>31.3</v>
      </c>
    </row>
    <row r="34" spans="1:29" x14ac:dyDescent="0.3">
      <c r="A34" s="3"/>
      <c r="B34" s="3"/>
      <c r="C34" s="53"/>
      <c r="D34" s="3"/>
      <c r="E34" s="3"/>
      <c r="F34" s="3"/>
      <c r="G34" s="67"/>
      <c r="H34" s="10" t="s">
        <v>7</v>
      </c>
      <c r="I34" s="58">
        <f>AVERAGE(I29:I31)</f>
        <v>48.300000000000004</v>
      </c>
      <c r="J34" s="58">
        <f t="shared" ref="J34:AC34" si="14">AVERAGE(J29:J31)</f>
        <v>116.3</v>
      </c>
      <c r="K34" s="58">
        <f t="shared" si="14"/>
        <v>15.033333333333333</v>
      </c>
      <c r="L34" s="58">
        <f t="shared" si="14"/>
        <v>173.10000000000002</v>
      </c>
      <c r="M34" s="58">
        <f t="shared" si="14"/>
        <v>4.4666666666666668</v>
      </c>
      <c r="N34" s="58">
        <f t="shared" si="14"/>
        <v>23.733333333333331</v>
      </c>
      <c r="O34" s="58">
        <f t="shared" si="14"/>
        <v>5.2666666666666666</v>
      </c>
      <c r="P34" s="58" t="e">
        <f t="shared" si="14"/>
        <v>#DIV/0!</v>
      </c>
      <c r="Q34" s="58">
        <f t="shared" si="14"/>
        <v>3.5666666666666669</v>
      </c>
      <c r="R34" s="58" t="e">
        <f t="shared" si="14"/>
        <v>#DIV/0!</v>
      </c>
      <c r="S34" s="58">
        <f t="shared" si="14"/>
        <v>2.1333333333333333</v>
      </c>
      <c r="T34" s="58">
        <f t="shared" si="14"/>
        <v>3</v>
      </c>
      <c r="U34" s="58">
        <f t="shared" si="14"/>
        <v>4.4000000000000004</v>
      </c>
      <c r="V34" s="58" t="e">
        <f t="shared" si="14"/>
        <v>#DIV/0!</v>
      </c>
      <c r="W34" s="24">
        <f t="shared" si="14"/>
        <v>399.29999999999995</v>
      </c>
      <c r="X34" s="58">
        <f t="shared" si="14"/>
        <v>10.500000000000002</v>
      </c>
      <c r="Y34" s="58">
        <f t="shared" si="14"/>
        <v>11.833333333333334</v>
      </c>
      <c r="Z34" s="24">
        <f t="shared" si="14"/>
        <v>421.63333333333327</v>
      </c>
      <c r="AA34" s="58">
        <f t="shared" si="14"/>
        <v>101.53333333333335</v>
      </c>
      <c r="AB34" s="58">
        <f t="shared" si="14"/>
        <v>116.83333333333333</v>
      </c>
      <c r="AC34" s="58">
        <f t="shared" si="14"/>
        <v>20.833333333333332</v>
      </c>
    </row>
    <row r="35" spans="1:29" x14ac:dyDescent="0.3">
      <c r="A35" s="6"/>
      <c r="B35" s="6"/>
      <c r="C35" s="9"/>
      <c r="D35" s="6"/>
      <c r="E35" s="6"/>
      <c r="F35" s="6"/>
      <c r="G35" s="8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7"/>
      <c r="X35" s="6"/>
      <c r="Y35" s="6"/>
      <c r="Z35" s="7"/>
      <c r="AA35" s="6"/>
      <c r="AB35" s="6"/>
      <c r="AC35" s="6"/>
    </row>
  </sheetData>
  <mergeCells count="12">
    <mergeCell ref="A1:AC1"/>
    <mergeCell ref="G2:G3"/>
    <mergeCell ref="H2:H3"/>
    <mergeCell ref="I3:AC3"/>
    <mergeCell ref="G9:G11"/>
    <mergeCell ref="G32:G34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ignoredErrors>
    <ignoredError sqref="P11:T11 P19:T19 P27:V27 P34:V34" evalErro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2026-05-20T10:25:47Z</dcterms:modified>
</cp:coreProperties>
</file>